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02. Statement of financial position\"/>
    </mc:Choice>
  </mc:AlternateContent>
  <xr:revisionPtr revIDLastSave="0" documentId="8_{A77C66BD-591E-4276-9349-4B8B4C3EC10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'DC33'!$A$1:$AA$54</definedName>
    <definedName name="_xlnm.Print_Area" localSheetId="10">'DC34'!$A$1:$AA$54</definedName>
    <definedName name="_xlnm.Print_Area" localSheetId="15">'DC35'!$A$1:$AA$54</definedName>
    <definedName name="_xlnm.Print_Area" localSheetId="21">'DC36'!$A$1:$AA$54</definedName>
    <definedName name="_xlnm.Print_Area" localSheetId="26">'DC47'!$A$1:$AA$54</definedName>
    <definedName name="_xlnm.Print_Area" localSheetId="0">'LIM331'!$A$1:$AA$54</definedName>
    <definedName name="_xlnm.Print_Area" localSheetId="1">'LIM332'!$A$1:$AA$54</definedName>
    <definedName name="_xlnm.Print_Area" localSheetId="2">'LIM333'!$A$1:$AA$54</definedName>
    <definedName name="_xlnm.Print_Area" localSheetId="3">'LIM334'!$A$1:$AA$54</definedName>
    <definedName name="_xlnm.Print_Area" localSheetId="4">'LIM335'!$A$1:$AA$54</definedName>
    <definedName name="_xlnm.Print_Area" localSheetId="6">'LIM341'!$A$1:$AA$54</definedName>
    <definedName name="_xlnm.Print_Area" localSheetId="7">'LIM343'!$A$1:$AA$54</definedName>
    <definedName name="_xlnm.Print_Area" localSheetId="8">'LIM344'!$A$1:$AA$54</definedName>
    <definedName name="_xlnm.Print_Area" localSheetId="9">'LIM345'!$A$1:$AA$54</definedName>
    <definedName name="_xlnm.Print_Area" localSheetId="11">'LIM351'!$A$1:$AA$54</definedName>
    <definedName name="_xlnm.Print_Area" localSheetId="12">'LIM353'!$A$1:$AA$54</definedName>
    <definedName name="_xlnm.Print_Area" localSheetId="13">'LIM354'!$A$1:$AA$54</definedName>
    <definedName name="_xlnm.Print_Area" localSheetId="14">'LIM355'!$A$1:$AA$54</definedName>
    <definedName name="_xlnm.Print_Area" localSheetId="16">'LIM361'!$A$1:$AA$54</definedName>
    <definedName name="_xlnm.Print_Area" localSheetId="17">'LIM362'!$A$1:$AA$54</definedName>
    <definedName name="_xlnm.Print_Area" localSheetId="18">'LIM366'!$A$1:$AA$54</definedName>
    <definedName name="_xlnm.Print_Area" localSheetId="19">'LIM367'!$A$1:$AA$54</definedName>
    <definedName name="_xlnm.Print_Area" localSheetId="20">'LIM368'!$A$1:$AA$54</definedName>
    <definedName name="_xlnm.Print_Area" localSheetId="22">'LIM471'!$A$1:$AA$54</definedName>
    <definedName name="_xlnm.Print_Area" localSheetId="23">'LIM472'!$A$1:$AA$54</definedName>
    <definedName name="_xlnm.Print_Area" localSheetId="24">'LIM473'!$A$1:$AA$54</definedName>
    <definedName name="_xlnm.Print_Area" localSheetId="25">'LIM476'!$A$1:$AA$54</definedName>
    <definedName name="_xlnm.Print_Area" localSheetId="27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AA43" i="2"/>
  <c r="Y43" i="2"/>
  <c r="X43" i="2"/>
  <c r="Z43" i="2" s="1"/>
  <c r="W43" i="2"/>
  <c r="V43" i="2"/>
  <c r="U43" i="2"/>
  <c r="T43" i="2"/>
  <c r="S43" i="2"/>
  <c r="R43" i="2"/>
  <c r="Q43" i="2"/>
  <c r="P43" i="2"/>
  <c r="P44" i="2" s="1"/>
  <c r="O43" i="2"/>
  <c r="O44" i="2" s="1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X44" i="2" s="1"/>
  <c r="Z44" i="2" s="1"/>
  <c r="W37" i="2"/>
  <c r="W44" i="2" s="1"/>
  <c r="V37" i="2"/>
  <c r="V44" i="2" s="1"/>
  <c r="U37" i="2"/>
  <c r="T37" i="2"/>
  <c r="T44" i="2" s="1"/>
  <c r="S37" i="2"/>
  <c r="S44" i="2" s="1"/>
  <c r="R37" i="2"/>
  <c r="R44" i="2" s="1"/>
  <c r="Q37" i="2"/>
  <c r="Q44" i="2" s="1"/>
  <c r="P37" i="2"/>
  <c r="O37" i="2"/>
  <c r="N37" i="2"/>
  <c r="M37" i="2"/>
  <c r="M44" i="2" s="1"/>
  <c r="L37" i="2"/>
  <c r="K37" i="2"/>
  <c r="K44" i="2" s="1"/>
  <c r="J37" i="2"/>
  <c r="J44" i="2" s="1"/>
  <c r="I37" i="2"/>
  <c r="I44" i="2" s="1"/>
  <c r="H37" i="2"/>
  <c r="H44" i="2" s="1"/>
  <c r="G37" i="2"/>
  <c r="G44" i="2" s="1"/>
  <c r="F37" i="2"/>
  <c r="F44" i="2" s="1"/>
  <c r="E37" i="2"/>
  <c r="D37" i="2"/>
  <c r="C37" i="2"/>
  <c r="C44" i="2" s="1"/>
  <c r="Y26" i="2"/>
  <c r="Y45" i="2" s="1"/>
  <c r="R26" i="2"/>
  <c r="J26" i="2"/>
  <c r="J45" i="2" s="1"/>
  <c r="I26" i="2"/>
  <c r="AA25" i="2"/>
  <c r="AA26" i="2" s="1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K26" i="2" s="1"/>
  <c r="K45" i="2" s="1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V13" i="2"/>
  <c r="V26" i="2" s="1"/>
  <c r="U13" i="2"/>
  <c r="U26" i="2" s="1"/>
  <c r="T13" i="2"/>
  <c r="T26" i="2" s="1"/>
  <c r="S13" i="2"/>
  <c r="R13" i="2"/>
  <c r="Q13" i="2"/>
  <c r="P13" i="2"/>
  <c r="O13" i="2"/>
  <c r="O26" i="2" s="1"/>
  <c r="N13" i="2"/>
  <c r="N26" i="2" s="1"/>
  <c r="M13" i="2"/>
  <c r="L13" i="2"/>
  <c r="L26" i="2" s="1"/>
  <c r="K13" i="2"/>
  <c r="J13" i="2"/>
  <c r="I13" i="2"/>
  <c r="H13" i="2"/>
  <c r="H26" i="2" s="1"/>
  <c r="G13" i="2"/>
  <c r="G26" i="2" s="1"/>
  <c r="F13" i="2"/>
  <c r="F26" i="2" s="1"/>
  <c r="E13" i="2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O44" i="3"/>
  <c r="O45" i="3" s="1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W37" i="3"/>
  <c r="W44" i="3" s="1"/>
  <c r="V37" i="3"/>
  <c r="V44" i="3" s="1"/>
  <c r="U37" i="3"/>
  <c r="T37" i="3"/>
  <c r="S37" i="3"/>
  <c r="S44" i="3" s="1"/>
  <c r="R37" i="3"/>
  <c r="R44" i="3" s="1"/>
  <c r="Q37" i="3"/>
  <c r="P37" i="3"/>
  <c r="O37" i="3"/>
  <c r="N37" i="3"/>
  <c r="N44" i="3" s="1"/>
  <c r="M37" i="3"/>
  <c r="M44" i="3" s="1"/>
  <c r="L37" i="3"/>
  <c r="K37" i="3"/>
  <c r="J37" i="3"/>
  <c r="I37" i="3"/>
  <c r="I44" i="3" s="1"/>
  <c r="H37" i="3"/>
  <c r="H44" i="3" s="1"/>
  <c r="G37" i="3"/>
  <c r="G44" i="3" s="1"/>
  <c r="F37" i="3"/>
  <c r="F44" i="3" s="1"/>
  <c r="E37" i="3"/>
  <c r="D37" i="3"/>
  <c r="C37" i="3"/>
  <c r="C44" i="3" s="1"/>
  <c r="I26" i="3"/>
  <c r="AA25" i="3"/>
  <c r="Y25" i="3"/>
  <c r="X25" i="3"/>
  <c r="Z25" i="3" s="1"/>
  <c r="W25" i="3"/>
  <c r="V25" i="3"/>
  <c r="U25" i="3"/>
  <c r="T25" i="3"/>
  <c r="S25" i="3"/>
  <c r="S26" i="3" s="1"/>
  <c r="S45" i="3" s="1"/>
  <c r="R25" i="3"/>
  <c r="Q25" i="3"/>
  <c r="P25" i="3"/>
  <c r="O25" i="3"/>
  <c r="N25" i="3"/>
  <c r="M25" i="3"/>
  <c r="L25" i="3"/>
  <c r="K25" i="3"/>
  <c r="K26" i="3" s="1"/>
  <c r="J25" i="3"/>
  <c r="J26" i="3" s="1"/>
  <c r="I25" i="3"/>
  <c r="H25" i="3"/>
  <c r="G25" i="3"/>
  <c r="F25" i="3"/>
  <c r="E25" i="3"/>
  <c r="D25" i="3"/>
  <c r="C25" i="3"/>
  <c r="AA13" i="3"/>
  <c r="Y13" i="3"/>
  <c r="Y26" i="3" s="1"/>
  <c r="Y45" i="3" s="1"/>
  <c r="X13" i="3"/>
  <c r="X26" i="3" s="1"/>
  <c r="Z26" i="3" s="1"/>
  <c r="W13" i="3"/>
  <c r="W26" i="3" s="1"/>
  <c r="V13" i="3"/>
  <c r="U13" i="3"/>
  <c r="U26" i="3" s="1"/>
  <c r="T13" i="3"/>
  <c r="T26" i="3" s="1"/>
  <c r="S13" i="3"/>
  <c r="R13" i="3"/>
  <c r="R26" i="3" s="1"/>
  <c r="R45" i="3" s="1"/>
  <c r="Q13" i="3"/>
  <c r="Q26" i="3" s="1"/>
  <c r="P13" i="3"/>
  <c r="O13" i="3"/>
  <c r="O26" i="3" s="1"/>
  <c r="N13" i="3"/>
  <c r="N26" i="3" s="1"/>
  <c r="M13" i="3"/>
  <c r="M26" i="3" s="1"/>
  <c r="L13" i="3"/>
  <c r="K13" i="3"/>
  <c r="J13" i="3"/>
  <c r="I13" i="3"/>
  <c r="H13" i="3"/>
  <c r="H26" i="3" s="1"/>
  <c r="G13" i="3"/>
  <c r="F13" i="3"/>
  <c r="F26" i="3" s="1"/>
  <c r="E13" i="3"/>
  <c r="E26" i="3" s="1"/>
  <c r="D13" i="3"/>
  <c r="D26" i="3" s="1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V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N44" i="4" s="1"/>
  <c r="M43" i="4"/>
  <c r="L43" i="4"/>
  <c r="K43" i="4"/>
  <c r="J43" i="4"/>
  <c r="I43" i="4"/>
  <c r="H43" i="4"/>
  <c r="H44" i="4" s="1"/>
  <c r="G43" i="4"/>
  <c r="F43" i="4"/>
  <c r="E43" i="4"/>
  <c r="D43" i="4"/>
  <c r="C43" i="4"/>
  <c r="AA37" i="4"/>
  <c r="Z37" i="4"/>
  <c r="Y37" i="4"/>
  <c r="X37" i="4"/>
  <c r="W37" i="4"/>
  <c r="V37" i="4"/>
  <c r="U37" i="4"/>
  <c r="T37" i="4"/>
  <c r="T44" i="4" s="1"/>
  <c r="S37" i="4"/>
  <c r="S44" i="4" s="1"/>
  <c r="R37" i="4"/>
  <c r="R44" i="4" s="1"/>
  <c r="Q37" i="4"/>
  <c r="P37" i="4"/>
  <c r="O37" i="4"/>
  <c r="O44" i="4" s="1"/>
  <c r="N37" i="4"/>
  <c r="M37" i="4"/>
  <c r="M44" i="4" s="1"/>
  <c r="L37" i="4"/>
  <c r="K37" i="4"/>
  <c r="K44" i="4" s="1"/>
  <c r="J37" i="4"/>
  <c r="J44" i="4" s="1"/>
  <c r="I37" i="4"/>
  <c r="H37" i="4"/>
  <c r="G37" i="4"/>
  <c r="F37" i="4"/>
  <c r="F44" i="4" s="1"/>
  <c r="E37" i="4"/>
  <c r="E44" i="4" s="1"/>
  <c r="D37" i="4"/>
  <c r="C37" i="4"/>
  <c r="AA25" i="4"/>
  <c r="Y25" i="4"/>
  <c r="X25" i="4"/>
  <c r="Z25" i="4" s="1"/>
  <c r="W25" i="4"/>
  <c r="V25" i="4"/>
  <c r="U25" i="4"/>
  <c r="T25" i="4"/>
  <c r="S25" i="4"/>
  <c r="R25" i="4"/>
  <c r="R26" i="4" s="1"/>
  <c r="Q25" i="4"/>
  <c r="Q26" i="4" s="1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W13" i="4"/>
  <c r="V13" i="4"/>
  <c r="V26" i="4" s="1"/>
  <c r="U13" i="4"/>
  <c r="U26" i="4" s="1"/>
  <c r="T13" i="4"/>
  <c r="T26" i="4" s="1"/>
  <c r="T45" i="4" s="1"/>
  <c r="S13" i="4"/>
  <c r="S26" i="4" s="1"/>
  <c r="R13" i="4"/>
  <c r="Q13" i="4"/>
  <c r="P13" i="4"/>
  <c r="P26" i="4" s="1"/>
  <c r="O13" i="4"/>
  <c r="O26" i="4" s="1"/>
  <c r="N13" i="4"/>
  <c r="M13" i="4"/>
  <c r="M26" i="4" s="1"/>
  <c r="L13" i="4"/>
  <c r="L26" i="4" s="1"/>
  <c r="K13" i="4"/>
  <c r="K26" i="4" s="1"/>
  <c r="J13" i="4"/>
  <c r="J26" i="4" s="1"/>
  <c r="I13" i="4"/>
  <c r="I26" i="4" s="1"/>
  <c r="H13" i="4"/>
  <c r="H26" i="4" s="1"/>
  <c r="G13" i="4"/>
  <c r="F13" i="4"/>
  <c r="F26" i="4" s="1"/>
  <c r="F45" i="4" s="1"/>
  <c r="E13" i="4"/>
  <c r="E26" i="4" s="1"/>
  <c r="E45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5" i="5"/>
  <c r="F45" i="5"/>
  <c r="X44" i="5"/>
  <c r="Z44" i="5" s="1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T37" i="5"/>
  <c r="S37" i="5"/>
  <c r="R37" i="5"/>
  <c r="Q37" i="5"/>
  <c r="Q44" i="5" s="1"/>
  <c r="P37" i="5"/>
  <c r="O37" i="5"/>
  <c r="O44" i="5" s="1"/>
  <c r="N37" i="5"/>
  <c r="N44" i="5" s="1"/>
  <c r="M37" i="5"/>
  <c r="L37" i="5"/>
  <c r="K37" i="5"/>
  <c r="K44" i="5" s="1"/>
  <c r="J37" i="5"/>
  <c r="J44" i="5" s="1"/>
  <c r="I37" i="5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S26" i="5"/>
  <c r="AA25" i="5"/>
  <c r="Y25" i="5"/>
  <c r="Y26" i="5" s="1"/>
  <c r="Y45" i="5" s="1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K26" i="5" s="1"/>
  <c r="K45" i="5" s="1"/>
  <c r="J25" i="5"/>
  <c r="I25" i="5"/>
  <c r="I26" i="5" s="1"/>
  <c r="H25" i="5"/>
  <c r="G25" i="5"/>
  <c r="F25" i="5"/>
  <c r="E25" i="5"/>
  <c r="D25" i="5"/>
  <c r="C25" i="5"/>
  <c r="C26" i="5" s="1"/>
  <c r="C45" i="5" s="1"/>
  <c r="AA13" i="5"/>
  <c r="Y13" i="5"/>
  <c r="X13" i="5"/>
  <c r="W13" i="5"/>
  <c r="W26" i="5" s="1"/>
  <c r="V13" i="5"/>
  <c r="V26" i="5" s="1"/>
  <c r="U13" i="5"/>
  <c r="T13" i="5"/>
  <c r="T26" i="5" s="1"/>
  <c r="S13" i="5"/>
  <c r="R13" i="5"/>
  <c r="R26" i="5" s="1"/>
  <c r="Q13" i="5"/>
  <c r="Q26" i="5" s="1"/>
  <c r="Q45" i="5" s="1"/>
  <c r="P13" i="5"/>
  <c r="P26" i="5" s="1"/>
  <c r="O13" i="5"/>
  <c r="N13" i="5"/>
  <c r="M13" i="5"/>
  <c r="M26" i="5" s="1"/>
  <c r="L13" i="5"/>
  <c r="L26" i="5" s="1"/>
  <c r="K13" i="5"/>
  <c r="J13" i="5"/>
  <c r="J26" i="5" s="1"/>
  <c r="I13" i="5"/>
  <c r="H13" i="5"/>
  <c r="G13" i="5"/>
  <c r="G26" i="5" s="1"/>
  <c r="F13" i="5"/>
  <c r="F26" i="5" s="1"/>
  <c r="E13" i="5"/>
  <c r="E26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O44" i="6"/>
  <c r="O45" i="6" s="1"/>
  <c r="N44" i="6"/>
  <c r="G44" i="6"/>
  <c r="AA43" i="6"/>
  <c r="Y43" i="6"/>
  <c r="X43" i="6"/>
  <c r="Z43" i="6" s="1"/>
  <c r="W43" i="6"/>
  <c r="W44" i="6" s="1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V37" i="6"/>
  <c r="U37" i="6"/>
  <c r="U44" i="6" s="1"/>
  <c r="T37" i="6"/>
  <c r="T44" i="6" s="1"/>
  <c r="S37" i="6"/>
  <c r="S44" i="6" s="1"/>
  <c r="R37" i="6"/>
  <c r="Q37" i="6"/>
  <c r="P37" i="6"/>
  <c r="O37" i="6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G37" i="6"/>
  <c r="F37" i="6"/>
  <c r="F44" i="6" s="1"/>
  <c r="E37" i="6"/>
  <c r="E44" i="6" s="1"/>
  <c r="D37" i="6"/>
  <c r="D44" i="6" s="1"/>
  <c r="C37" i="6"/>
  <c r="Y26" i="6"/>
  <c r="AA25" i="6"/>
  <c r="Y25" i="6"/>
  <c r="X25" i="6"/>
  <c r="Z25" i="6" s="1"/>
  <c r="W25" i="6"/>
  <c r="V25" i="6"/>
  <c r="U25" i="6"/>
  <c r="T25" i="6"/>
  <c r="S25" i="6"/>
  <c r="R25" i="6"/>
  <c r="R26" i="6" s="1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C26" i="6" s="1"/>
  <c r="AA13" i="6"/>
  <c r="Y13" i="6"/>
  <c r="X13" i="6"/>
  <c r="X26" i="6" s="1"/>
  <c r="Z26" i="6" s="1"/>
  <c r="W13" i="6"/>
  <c r="W26" i="6" s="1"/>
  <c r="W45" i="6" s="1"/>
  <c r="V13" i="6"/>
  <c r="V26" i="6" s="1"/>
  <c r="U13" i="6"/>
  <c r="U26" i="6" s="1"/>
  <c r="U45" i="6" s="1"/>
  <c r="T13" i="6"/>
  <c r="T26" i="6" s="1"/>
  <c r="T45" i="6" s="1"/>
  <c r="S13" i="6"/>
  <c r="R13" i="6"/>
  <c r="Q13" i="6"/>
  <c r="Q26" i="6" s="1"/>
  <c r="P13" i="6"/>
  <c r="P26" i="6" s="1"/>
  <c r="O13" i="6"/>
  <c r="O26" i="6" s="1"/>
  <c r="N13" i="6"/>
  <c r="N26" i="6" s="1"/>
  <c r="M13" i="6"/>
  <c r="L13" i="6"/>
  <c r="K13" i="6"/>
  <c r="J13" i="6"/>
  <c r="J26" i="6" s="1"/>
  <c r="I13" i="6"/>
  <c r="I26" i="6" s="1"/>
  <c r="H13" i="6"/>
  <c r="G13" i="6"/>
  <c r="F13" i="6"/>
  <c r="E13" i="6"/>
  <c r="E26" i="6" s="1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X44" i="7"/>
  <c r="W44" i="7"/>
  <c r="V44" i="7"/>
  <c r="O44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Z37" i="7" s="1"/>
  <c r="W37" i="7"/>
  <c r="V37" i="7"/>
  <c r="U37" i="7"/>
  <c r="T37" i="7"/>
  <c r="S37" i="7"/>
  <c r="S44" i="7" s="1"/>
  <c r="R37" i="7"/>
  <c r="R44" i="7" s="1"/>
  <c r="Q37" i="7"/>
  <c r="P37" i="7"/>
  <c r="O37" i="7"/>
  <c r="N37" i="7"/>
  <c r="N44" i="7" s="1"/>
  <c r="M37" i="7"/>
  <c r="M44" i="7" s="1"/>
  <c r="L37" i="7"/>
  <c r="L44" i="7" s="1"/>
  <c r="K37" i="7"/>
  <c r="J37" i="7"/>
  <c r="J44" i="7" s="1"/>
  <c r="I37" i="7"/>
  <c r="H37" i="7"/>
  <c r="H44" i="7" s="1"/>
  <c r="G37" i="7"/>
  <c r="G44" i="7" s="1"/>
  <c r="F37" i="7"/>
  <c r="E37" i="7"/>
  <c r="D37" i="7"/>
  <c r="C37" i="7"/>
  <c r="C44" i="7" s="1"/>
  <c r="K26" i="7"/>
  <c r="I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Z13" i="7" s="1"/>
  <c r="X13" i="7"/>
  <c r="W13" i="7"/>
  <c r="W26" i="7" s="1"/>
  <c r="V13" i="7"/>
  <c r="V26" i="7" s="1"/>
  <c r="U13" i="7"/>
  <c r="U26" i="7" s="1"/>
  <c r="T13" i="7"/>
  <c r="T26" i="7" s="1"/>
  <c r="S13" i="7"/>
  <c r="S26" i="7" s="1"/>
  <c r="R13" i="7"/>
  <c r="R26" i="7" s="1"/>
  <c r="Q13" i="7"/>
  <c r="Q26" i="7" s="1"/>
  <c r="P13" i="7"/>
  <c r="P26" i="7" s="1"/>
  <c r="O13" i="7"/>
  <c r="O26" i="7" s="1"/>
  <c r="O45" i="7" s="1"/>
  <c r="N13" i="7"/>
  <c r="N26" i="7" s="1"/>
  <c r="N45" i="7" s="1"/>
  <c r="M13" i="7"/>
  <c r="L13" i="7"/>
  <c r="K13" i="7"/>
  <c r="J13" i="7"/>
  <c r="J26" i="7" s="1"/>
  <c r="I13" i="7"/>
  <c r="H13" i="7"/>
  <c r="H26" i="7" s="1"/>
  <c r="G13" i="7"/>
  <c r="G26" i="7" s="1"/>
  <c r="F13" i="7"/>
  <c r="F26" i="7" s="1"/>
  <c r="E13" i="7"/>
  <c r="E26" i="7" s="1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5" i="8"/>
  <c r="V44" i="8"/>
  <c r="O44" i="8"/>
  <c r="O45" i="8" s="1"/>
  <c r="N44" i="8"/>
  <c r="N45" i="8" s="1"/>
  <c r="H44" i="8"/>
  <c r="AA43" i="8"/>
  <c r="Y43" i="8"/>
  <c r="X43" i="8"/>
  <c r="Z43" i="8" s="1"/>
  <c r="W43" i="8"/>
  <c r="V43" i="8"/>
  <c r="U43" i="8"/>
  <c r="U44" i="8" s="1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Z37" i="8" s="1"/>
  <c r="W37" i="8"/>
  <c r="W44" i="8" s="1"/>
  <c r="V37" i="8"/>
  <c r="U37" i="8"/>
  <c r="T37" i="8"/>
  <c r="S37" i="8"/>
  <c r="R37" i="8"/>
  <c r="Q37" i="8"/>
  <c r="Q44" i="8" s="1"/>
  <c r="P37" i="8"/>
  <c r="O37" i="8"/>
  <c r="N37" i="8"/>
  <c r="M37" i="8"/>
  <c r="L37" i="8"/>
  <c r="L44" i="8" s="1"/>
  <c r="K37" i="8"/>
  <c r="K44" i="8" s="1"/>
  <c r="J37" i="8"/>
  <c r="J44" i="8" s="1"/>
  <c r="I37" i="8"/>
  <c r="H37" i="8"/>
  <c r="G37" i="8"/>
  <c r="G44" i="8" s="1"/>
  <c r="F37" i="8"/>
  <c r="F44" i="8" s="1"/>
  <c r="E37" i="8"/>
  <c r="D37" i="8"/>
  <c r="D44" i="8" s="1"/>
  <c r="C37" i="8"/>
  <c r="C44" i="8" s="1"/>
  <c r="AA25" i="8"/>
  <c r="Y25" i="8"/>
  <c r="Y26" i="8" s="1"/>
  <c r="Y45" i="8" s="1"/>
  <c r="X25" i="8"/>
  <c r="X26" i="8" s="1"/>
  <c r="Z26" i="8" s="1"/>
  <c r="W25" i="8"/>
  <c r="V25" i="8"/>
  <c r="U25" i="8"/>
  <c r="T25" i="8"/>
  <c r="S25" i="8"/>
  <c r="R25" i="8"/>
  <c r="R26" i="8" s="1"/>
  <c r="Q25" i="8"/>
  <c r="Q26" i="8" s="1"/>
  <c r="P25" i="8"/>
  <c r="O25" i="8"/>
  <c r="N25" i="8"/>
  <c r="M25" i="8"/>
  <c r="L25" i="8"/>
  <c r="K25" i="8"/>
  <c r="J25" i="8"/>
  <c r="I25" i="8"/>
  <c r="H25" i="8"/>
  <c r="H26" i="8" s="1"/>
  <c r="G25" i="8"/>
  <c r="F25" i="8"/>
  <c r="E25" i="8"/>
  <c r="D25" i="8"/>
  <c r="C25" i="8"/>
  <c r="AA13" i="8"/>
  <c r="AA26" i="8" s="1"/>
  <c r="Z13" i="8"/>
  <c r="Y13" i="8"/>
  <c r="X13" i="8"/>
  <c r="W13" i="8"/>
  <c r="W26" i="8" s="1"/>
  <c r="V13" i="8"/>
  <c r="V26" i="8" s="1"/>
  <c r="U13" i="8"/>
  <c r="U26" i="8" s="1"/>
  <c r="T13" i="8"/>
  <c r="T26" i="8" s="1"/>
  <c r="S13" i="8"/>
  <c r="R13" i="8"/>
  <c r="Q13" i="8"/>
  <c r="P13" i="8"/>
  <c r="O13" i="8"/>
  <c r="O26" i="8" s="1"/>
  <c r="N13" i="8"/>
  <c r="N26" i="8" s="1"/>
  <c r="M13" i="8"/>
  <c r="M26" i="8" s="1"/>
  <c r="L13" i="8"/>
  <c r="L26" i="8" s="1"/>
  <c r="K13" i="8"/>
  <c r="K26" i="8" s="1"/>
  <c r="J13" i="8"/>
  <c r="I13" i="8"/>
  <c r="I26" i="8" s="1"/>
  <c r="H13" i="8"/>
  <c r="G13" i="8"/>
  <c r="G26" i="8" s="1"/>
  <c r="F13" i="8"/>
  <c r="F26" i="8" s="1"/>
  <c r="E13" i="8"/>
  <c r="E26" i="8" s="1"/>
  <c r="D13" i="8"/>
  <c r="D26" i="8" s="1"/>
  <c r="D45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N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E44" i="9" s="1"/>
  <c r="D43" i="9"/>
  <c r="C43" i="9"/>
  <c r="AA37" i="9"/>
  <c r="AA44" i="9" s="1"/>
  <c r="Y37" i="9"/>
  <c r="Y44" i="9" s="1"/>
  <c r="X37" i="9"/>
  <c r="W37" i="9"/>
  <c r="V37" i="9"/>
  <c r="U37" i="9"/>
  <c r="T37" i="9"/>
  <c r="T44" i="9" s="1"/>
  <c r="S37" i="9"/>
  <c r="R37" i="9"/>
  <c r="R44" i="9" s="1"/>
  <c r="Q37" i="9"/>
  <c r="P37" i="9"/>
  <c r="O37" i="9"/>
  <c r="N37" i="9"/>
  <c r="M37" i="9"/>
  <c r="L37" i="9"/>
  <c r="K37" i="9"/>
  <c r="J37" i="9"/>
  <c r="J44" i="9" s="1"/>
  <c r="I37" i="9"/>
  <c r="I44" i="9" s="1"/>
  <c r="H37" i="9"/>
  <c r="H44" i="9" s="1"/>
  <c r="G37" i="9"/>
  <c r="G44" i="9" s="1"/>
  <c r="F37" i="9"/>
  <c r="E37" i="9"/>
  <c r="D37" i="9"/>
  <c r="D44" i="9" s="1"/>
  <c r="C37" i="9"/>
  <c r="C44" i="9" s="1"/>
  <c r="X26" i="9"/>
  <c r="AA25" i="9"/>
  <c r="Y25" i="9"/>
  <c r="X25" i="9"/>
  <c r="Z25" i="9" s="1"/>
  <c r="W25" i="9"/>
  <c r="V25" i="9"/>
  <c r="U25" i="9"/>
  <c r="T25" i="9"/>
  <c r="S25" i="9"/>
  <c r="R25" i="9"/>
  <c r="Q25" i="9"/>
  <c r="P25" i="9"/>
  <c r="P26" i="9" s="1"/>
  <c r="O25" i="9"/>
  <c r="N25" i="9"/>
  <c r="M25" i="9"/>
  <c r="M26" i="9" s="1"/>
  <c r="L25" i="9"/>
  <c r="K25" i="9"/>
  <c r="J25" i="9"/>
  <c r="I25" i="9"/>
  <c r="H25" i="9"/>
  <c r="G25" i="9"/>
  <c r="F25" i="9"/>
  <c r="E25" i="9"/>
  <c r="D25" i="9"/>
  <c r="C25" i="9"/>
  <c r="C26" i="9" s="1"/>
  <c r="C45" i="9" s="1"/>
  <c r="AA13" i="9"/>
  <c r="AA26" i="9" s="1"/>
  <c r="AA45" i="9" s="1"/>
  <c r="Y13" i="9"/>
  <c r="X13" i="9"/>
  <c r="W13" i="9"/>
  <c r="V13" i="9"/>
  <c r="U13" i="9"/>
  <c r="T13" i="9"/>
  <c r="T26" i="9" s="1"/>
  <c r="T45" i="9" s="1"/>
  <c r="S13" i="9"/>
  <c r="S26" i="9" s="1"/>
  <c r="R13" i="9"/>
  <c r="R26" i="9" s="1"/>
  <c r="R45" i="9" s="1"/>
  <c r="Q13" i="9"/>
  <c r="P13" i="9"/>
  <c r="O13" i="9"/>
  <c r="O26" i="9" s="1"/>
  <c r="N13" i="9"/>
  <c r="M13" i="9"/>
  <c r="L13" i="9"/>
  <c r="K13" i="9"/>
  <c r="K26" i="9" s="1"/>
  <c r="J13" i="9"/>
  <c r="J26" i="9" s="1"/>
  <c r="I13" i="9"/>
  <c r="H13" i="9"/>
  <c r="G13" i="9"/>
  <c r="G26" i="9" s="1"/>
  <c r="F13" i="9"/>
  <c r="E13" i="9"/>
  <c r="E26" i="9" s="1"/>
  <c r="E45" i="9" s="1"/>
  <c r="D13" i="9"/>
  <c r="D26" i="9" s="1"/>
  <c r="D45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F45" i="10"/>
  <c r="M44" i="10"/>
  <c r="L44" i="10"/>
  <c r="K44" i="10"/>
  <c r="AA43" i="10"/>
  <c r="Y43" i="10"/>
  <c r="X43" i="10"/>
  <c r="Z43" i="10" s="1"/>
  <c r="W43" i="10"/>
  <c r="V43" i="10"/>
  <c r="V44" i="10" s="1"/>
  <c r="U43" i="10"/>
  <c r="U44" i="10" s="1"/>
  <c r="T43" i="10"/>
  <c r="T44" i="10" s="1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U37" i="10"/>
  <c r="T37" i="10"/>
  <c r="S37" i="10"/>
  <c r="R37" i="10"/>
  <c r="R44" i="10" s="1"/>
  <c r="Q37" i="10"/>
  <c r="Q44" i="10" s="1"/>
  <c r="P37" i="10"/>
  <c r="O37" i="10"/>
  <c r="N37" i="10"/>
  <c r="M37" i="10"/>
  <c r="L37" i="10"/>
  <c r="K37" i="10"/>
  <c r="J37" i="10"/>
  <c r="J44" i="10" s="1"/>
  <c r="I37" i="10"/>
  <c r="H37" i="10"/>
  <c r="G37" i="10"/>
  <c r="G44" i="10" s="1"/>
  <c r="F37" i="10"/>
  <c r="F44" i="10" s="1"/>
  <c r="E37" i="10"/>
  <c r="E44" i="10" s="1"/>
  <c r="D37" i="10"/>
  <c r="D44" i="10" s="1"/>
  <c r="C37" i="10"/>
  <c r="C44" i="10" s="1"/>
  <c r="X26" i="10"/>
  <c r="Z26" i="10" s="1"/>
  <c r="W26" i="10"/>
  <c r="V26" i="10"/>
  <c r="F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W13" i="10"/>
  <c r="V13" i="10"/>
  <c r="U13" i="10"/>
  <c r="T13" i="10"/>
  <c r="S13" i="10"/>
  <c r="S26" i="10" s="1"/>
  <c r="R13" i="10"/>
  <c r="R26" i="10" s="1"/>
  <c r="Q13" i="10"/>
  <c r="P13" i="10"/>
  <c r="O13" i="10"/>
  <c r="O26" i="10" s="1"/>
  <c r="N13" i="10"/>
  <c r="N26" i="10" s="1"/>
  <c r="M13" i="10"/>
  <c r="M26" i="10" s="1"/>
  <c r="M45" i="10" s="1"/>
  <c r="L13" i="10"/>
  <c r="L26" i="10" s="1"/>
  <c r="L45" i="10" s="1"/>
  <c r="K13" i="10"/>
  <c r="K26" i="10" s="1"/>
  <c r="K45" i="10" s="1"/>
  <c r="J13" i="10"/>
  <c r="I13" i="10"/>
  <c r="H13" i="10"/>
  <c r="H26" i="10" s="1"/>
  <c r="G13" i="10"/>
  <c r="G26" i="10" s="1"/>
  <c r="G45" i="10" s="1"/>
  <c r="F13" i="10"/>
  <c r="E13" i="10"/>
  <c r="D13" i="10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L44" i="11" s="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V37" i="11"/>
  <c r="V44" i="11" s="1"/>
  <c r="U37" i="11"/>
  <c r="U44" i="11" s="1"/>
  <c r="T37" i="11"/>
  <c r="T44" i="11" s="1"/>
  <c r="S37" i="11"/>
  <c r="S44" i="11" s="1"/>
  <c r="R37" i="11"/>
  <c r="Q37" i="11"/>
  <c r="P37" i="11"/>
  <c r="P44" i="11" s="1"/>
  <c r="O37" i="11"/>
  <c r="O44" i="11" s="1"/>
  <c r="N37" i="11"/>
  <c r="N44" i="11" s="1"/>
  <c r="M37" i="11"/>
  <c r="M44" i="11" s="1"/>
  <c r="L37" i="11"/>
  <c r="K37" i="11"/>
  <c r="J37" i="11"/>
  <c r="J44" i="11" s="1"/>
  <c r="I37" i="11"/>
  <c r="I44" i="11" s="1"/>
  <c r="H37" i="11"/>
  <c r="G37" i="11"/>
  <c r="G44" i="11" s="1"/>
  <c r="F37" i="11"/>
  <c r="F44" i="11" s="1"/>
  <c r="E37" i="11"/>
  <c r="E44" i="11" s="1"/>
  <c r="D37" i="11"/>
  <c r="C37" i="11"/>
  <c r="C44" i="11" s="1"/>
  <c r="V26" i="11"/>
  <c r="N26" i="11"/>
  <c r="N45" i="11" s="1"/>
  <c r="G26" i="11"/>
  <c r="G45" i="11" s="1"/>
  <c r="AA25" i="11"/>
  <c r="Y25" i="11"/>
  <c r="X25" i="11"/>
  <c r="W25" i="11"/>
  <c r="W26" i="11" s="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X13" i="11"/>
  <c r="Z13" i="11" s="1"/>
  <c r="W13" i="11"/>
  <c r="V13" i="11"/>
  <c r="U13" i="11"/>
  <c r="U26" i="11" s="1"/>
  <c r="T13" i="11"/>
  <c r="T26" i="11" s="1"/>
  <c r="S13" i="11"/>
  <c r="R13" i="11"/>
  <c r="R26" i="11" s="1"/>
  <c r="Q13" i="11"/>
  <c r="Q26" i="11" s="1"/>
  <c r="P13" i="11"/>
  <c r="P26" i="11" s="1"/>
  <c r="P45" i="11" s="1"/>
  <c r="O13" i="11"/>
  <c r="N13" i="11"/>
  <c r="M13" i="11"/>
  <c r="M26" i="11" s="1"/>
  <c r="L13" i="11"/>
  <c r="K13" i="11"/>
  <c r="K26" i="11" s="1"/>
  <c r="J13" i="11"/>
  <c r="J26" i="11" s="1"/>
  <c r="I13" i="11"/>
  <c r="I26" i="11" s="1"/>
  <c r="H13" i="11"/>
  <c r="H26" i="11" s="1"/>
  <c r="G13" i="11"/>
  <c r="F13" i="11"/>
  <c r="F26" i="11" s="1"/>
  <c r="F45" i="11" s="1"/>
  <c r="E13" i="11"/>
  <c r="E26" i="11" s="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K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M44" i="12" s="1"/>
  <c r="L43" i="12"/>
  <c r="K43" i="12"/>
  <c r="J43" i="12"/>
  <c r="I43" i="12"/>
  <c r="H43" i="12"/>
  <c r="G43" i="12"/>
  <c r="F43" i="12"/>
  <c r="E43" i="12"/>
  <c r="D43" i="12"/>
  <c r="D44" i="12" s="1"/>
  <c r="C43" i="12"/>
  <c r="C44" i="12" s="1"/>
  <c r="AA37" i="12"/>
  <c r="Y37" i="12"/>
  <c r="X37" i="12"/>
  <c r="X44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M37" i="12"/>
  <c r="L37" i="12"/>
  <c r="K37" i="12"/>
  <c r="J37" i="12"/>
  <c r="J44" i="12" s="1"/>
  <c r="I37" i="12"/>
  <c r="I44" i="12" s="1"/>
  <c r="H37" i="12"/>
  <c r="H44" i="12" s="1"/>
  <c r="G37" i="12"/>
  <c r="G44" i="12" s="1"/>
  <c r="F37" i="12"/>
  <c r="E37" i="12"/>
  <c r="E44" i="12" s="1"/>
  <c r="D37" i="12"/>
  <c r="C37" i="12"/>
  <c r="O26" i="12"/>
  <c r="N26" i="12"/>
  <c r="G26" i="12"/>
  <c r="G45" i="12" s="1"/>
  <c r="AA25" i="12"/>
  <c r="Y25" i="12"/>
  <c r="X25" i="12"/>
  <c r="X26" i="12" s="1"/>
  <c r="W25" i="12"/>
  <c r="W26" i="12" s="1"/>
  <c r="W45" i="12" s="1"/>
  <c r="V25" i="12"/>
  <c r="V26" i="12" s="1"/>
  <c r="V45" i="12" s="1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H26" i="12" s="1"/>
  <c r="H45" i="12" s="1"/>
  <c r="G25" i="12"/>
  <c r="F25" i="12"/>
  <c r="E25" i="12"/>
  <c r="D25" i="12"/>
  <c r="C25" i="12"/>
  <c r="AA13" i="12"/>
  <c r="AA26" i="12" s="1"/>
  <c r="Y13" i="12"/>
  <c r="Z13" i="12" s="1"/>
  <c r="X13" i="12"/>
  <c r="W13" i="12"/>
  <c r="V13" i="12"/>
  <c r="U13" i="12"/>
  <c r="U26" i="12" s="1"/>
  <c r="T13" i="12"/>
  <c r="T26" i="12" s="1"/>
  <c r="S13" i="12"/>
  <c r="S26" i="12" s="1"/>
  <c r="R13" i="12"/>
  <c r="R26" i="12" s="1"/>
  <c r="Q13" i="12"/>
  <c r="Q26" i="12" s="1"/>
  <c r="P13" i="12"/>
  <c r="O13" i="12"/>
  <c r="N13" i="12"/>
  <c r="M13" i="12"/>
  <c r="L13" i="12"/>
  <c r="L26" i="12" s="1"/>
  <c r="K13" i="12"/>
  <c r="K26" i="12" s="1"/>
  <c r="K45" i="12" s="1"/>
  <c r="J13" i="12"/>
  <c r="J26" i="12" s="1"/>
  <c r="J45" i="12" s="1"/>
  <c r="I13" i="12"/>
  <c r="I26" i="12" s="1"/>
  <c r="I45" i="12" s="1"/>
  <c r="H13" i="12"/>
  <c r="G13" i="12"/>
  <c r="F13" i="12"/>
  <c r="F26" i="12" s="1"/>
  <c r="E13" i="12"/>
  <c r="E26" i="12" s="1"/>
  <c r="D13" i="12"/>
  <c r="D26" i="12" s="1"/>
  <c r="D45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N44" i="13"/>
  <c r="M44" i="13"/>
  <c r="K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O44" i="13" s="1"/>
  <c r="N43" i="13"/>
  <c r="M43" i="13"/>
  <c r="L43" i="13"/>
  <c r="K43" i="13"/>
  <c r="J43" i="13"/>
  <c r="I43" i="13"/>
  <c r="H43" i="13"/>
  <c r="G43" i="13"/>
  <c r="F43" i="13"/>
  <c r="E43" i="13"/>
  <c r="D43" i="13"/>
  <c r="D44" i="13" s="1"/>
  <c r="C43" i="13"/>
  <c r="AA37" i="13"/>
  <c r="Y37" i="13"/>
  <c r="Y44" i="13" s="1"/>
  <c r="X37" i="13"/>
  <c r="W37" i="13"/>
  <c r="V37" i="13"/>
  <c r="U37" i="13"/>
  <c r="T37" i="13"/>
  <c r="S37" i="13"/>
  <c r="S44" i="13" s="1"/>
  <c r="R37" i="13"/>
  <c r="R44" i="13" s="1"/>
  <c r="Q37" i="13"/>
  <c r="Q44" i="13" s="1"/>
  <c r="P37" i="13"/>
  <c r="O37" i="13"/>
  <c r="N37" i="13"/>
  <c r="M37" i="13"/>
  <c r="L37" i="13"/>
  <c r="K37" i="13"/>
  <c r="J37" i="13"/>
  <c r="J44" i="13" s="1"/>
  <c r="I37" i="13"/>
  <c r="I44" i="13" s="1"/>
  <c r="H37" i="13"/>
  <c r="G37" i="13"/>
  <c r="F37" i="13"/>
  <c r="F44" i="13" s="1"/>
  <c r="E37" i="13"/>
  <c r="D37" i="13"/>
  <c r="C37" i="13"/>
  <c r="C44" i="13" s="1"/>
  <c r="AA25" i="13"/>
  <c r="Y25" i="13"/>
  <c r="Z25" i="13" s="1"/>
  <c r="X25" i="13"/>
  <c r="W25" i="13"/>
  <c r="V25" i="13"/>
  <c r="U25" i="13"/>
  <c r="T25" i="13"/>
  <c r="S25" i="13"/>
  <c r="R25" i="13"/>
  <c r="Q25" i="13"/>
  <c r="P25" i="13"/>
  <c r="P26" i="13" s="1"/>
  <c r="O25" i="13"/>
  <c r="N25" i="13"/>
  <c r="M25" i="13"/>
  <c r="L25" i="13"/>
  <c r="K25" i="13"/>
  <c r="J25" i="13"/>
  <c r="J26" i="13" s="1"/>
  <c r="I25" i="13"/>
  <c r="H25" i="13"/>
  <c r="G25" i="13"/>
  <c r="F25" i="13"/>
  <c r="E25" i="13"/>
  <c r="D25" i="13"/>
  <c r="C25" i="13"/>
  <c r="AA13" i="13"/>
  <c r="Y13" i="13"/>
  <c r="X13" i="13"/>
  <c r="Z13" i="13" s="1"/>
  <c r="W13" i="13"/>
  <c r="V13" i="13"/>
  <c r="U13" i="13"/>
  <c r="U26" i="13" s="1"/>
  <c r="T13" i="13"/>
  <c r="T26" i="13" s="1"/>
  <c r="S13" i="13"/>
  <c r="R13" i="13"/>
  <c r="Q13" i="13"/>
  <c r="Q26" i="13" s="1"/>
  <c r="Q45" i="13" s="1"/>
  <c r="P13" i="13"/>
  <c r="O13" i="13"/>
  <c r="N13" i="13"/>
  <c r="N26" i="13" s="1"/>
  <c r="M13" i="13"/>
  <c r="M26" i="13" s="1"/>
  <c r="L13" i="13"/>
  <c r="K13" i="13"/>
  <c r="J13" i="13"/>
  <c r="I13" i="13"/>
  <c r="H13" i="13"/>
  <c r="G13" i="13"/>
  <c r="G26" i="13" s="1"/>
  <c r="F13" i="13"/>
  <c r="F26" i="13" s="1"/>
  <c r="F45" i="13" s="1"/>
  <c r="E13" i="13"/>
  <c r="E26" i="13" s="1"/>
  <c r="D13" i="13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Y44" i="14"/>
  <c r="W44" i="14"/>
  <c r="V44" i="14"/>
  <c r="O44" i="14"/>
  <c r="N44" i="14"/>
  <c r="AA43" i="14"/>
  <c r="Y43" i="14"/>
  <c r="X43" i="14"/>
  <c r="Z43" i="14" s="1"/>
  <c r="W43" i="14"/>
  <c r="V43" i="14"/>
  <c r="U43" i="14"/>
  <c r="T43" i="14"/>
  <c r="T44" i="14" s="1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D44" i="14" s="1"/>
  <c r="C43" i="14"/>
  <c r="AA37" i="14"/>
  <c r="Y37" i="14"/>
  <c r="X37" i="14"/>
  <c r="W37" i="14"/>
  <c r="V37" i="14"/>
  <c r="U37" i="14"/>
  <c r="U44" i="14" s="1"/>
  <c r="T37" i="14"/>
  <c r="S37" i="14"/>
  <c r="R37" i="14"/>
  <c r="Q37" i="14"/>
  <c r="P37" i="14"/>
  <c r="P44" i="14" s="1"/>
  <c r="O37" i="14"/>
  <c r="N37" i="14"/>
  <c r="M37" i="14"/>
  <c r="M44" i="14" s="1"/>
  <c r="L37" i="14"/>
  <c r="K37" i="14"/>
  <c r="K44" i="14" s="1"/>
  <c r="J37" i="14"/>
  <c r="J44" i="14" s="1"/>
  <c r="I37" i="14"/>
  <c r="I44" i="14" s="1"/>
  <c r="H37" i="14"/>
  <c r="H44" i="14" s="1"/>
  <c r="G37" i="14"/>
  <c r="F37" i="14"/>
  <c r="F44" i="14" s="1"/>
  <c r="E37" i="14"/>
  <c r="E44" i="14" s="1"/>
  <c r="D37" i="14"/>
  <c r="C37" i="14"/>
  <c r="C44" i="14" s="1"/>
  <c r="W26" i="14"/>
  <c r="V26" i="14"/>
  <c r="C26" i="14"/>
  <c r="C45" i="14" s="1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K26" i="14" s="1"/>
  <c r="J25" i="14"/>
  <c r="J26" i="14" s="1"/>
  <c r="I25" i="14"/>
  <c r="H25" i="14"/>
  <c r="G25" i="14"/>
  <c r="G26" i="14" s="1"/>
  <c r="F25" i="14"/>
  <c r="E25" i="14"/>
  <c r="D25" i="14"/>
  <c r="C25" i="14"/>
  <c r="AA13" i="14"/>
  <c r="Y13" i="14"/>
  <c r="Y26" i="14" s="1"/>
  <c r="X13" i="14"/>
  <c r="Z13" i="14" s="1"/>
  <c r="W13" i="14"/>
  <c r="V13" i="14"/>
  <c r="U13" i="14"/>
  <c r="U26" i="14" s="1"/>
  <c r="T13" i="14"/>
  <c r="T26" i="14" s="1"/>
  <c r="S13" i="14"/>
  <c r="S26" i="14" s="1"/>
  <c r="R13" i="14"/>
  <c r="R26" i="14" s="1"/>
  <c r="Q13" i="14"/>
  <c r="Q26" i="14" s="1"/>
  <c r="P13" i="14"/>
  <c r="O13" i="14"/>
  <c r="O26" i="14" s="1"/>
  <c r="N13" i="14"/>
  <c r="N26" i="14" s="1"/>
  <c r="M13" i="14"/>
  <c r="L13" i="14"/>
  <c r="L26" i="14" s="1"/>
  <c r="K13" i="14"/>
  <c r="J13" i="14"/>
  <c r="I13" i="14"/>
  <c r="I26" i="14" s="1"/>
  <c r="H13" i="14"/>
  <c r="G13" i="14"/>
  <c r="F13" i="14"/>
  <c r="E13" i="14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4" i="15"/>
  <c r="Y44" i="15"/>
  <c r="U44" i="15"/>
  <c r="T44" i="15"/>
  <c r="T45" i="15" s="1"/>
  <c r="Q44" i="15"/>
  <c r="M44" i="15"/>
  <c r="L44" i="15"/>
  <c r="L45" i="15" s="1"/>
  <c r="D44" i="15"/>
  <c r="C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K44" i="15" s="1"/>
  <c r="J43" i="15"/>
  <c r="I43" i="15"/>
  <c r="H43" i="15"/>
  <c r="G43" i="15"/>
  <c r="F43" i="15"/>
  <c r="E43" i="15"/>
  <c r="E44" i="15" s="1"/>
  <c r="D43" i="15"/>
  <c r="C43" i="15"/>
  <c r="AA37" i="15"/>
  <c r="Y37" i="15"/>
  <c r="X37" i="15"/>
  <c r="X44" i="15" s="1"/>
  <c r="W37" i="15"/>
  <c r="W44" i="15" s="1"/>
  <c r="V37" i="15"/>
  <c r="V44" i="15" s="1"/>
  <c r="U37" i="15"/>
  <c r="T37" i="15"/>
  <c r="S37" i="15"/>
  <c r="S44" i="15" s="1"/>
  <c r="R37" i="15"/>
  <c r="R44" i="15" s="1"/>
  <c r="Q37" i="15"/>
  <c r="P37" i="15"/>
  <c r="O37" i="15"/>
  <c r="O44" i="15" s="1"/>
  <c r="N37" i="15"/>
  <c r="N44" i="15" s="1"/>
  <c r="M37" i="15"/>
  <c r="L37" i="15"/>
  <c r="K37" i="15"/>
  <c r="J37" i="15"/>
  <c r="I37" i="15"/>
  <c r="I44" i="15" s="1"/>
  <c r="H37" i="15"/>
  <c r="H44" i="15" s="1"/>
  <c r="G37" i="15"/>
  <c r="G44" i="15" s="1"/>
  <c r="F37" i="15"/>
  <c r="E37" i="15"/>
  <c r="D37" i="15"/>
  <c r="C37" i="15"/>
  <c r="T26" i="15"/>
  <c r="P26" i="15"/>
  <c r="O26" i="15"/>
  <c r="N26" i="15"/>
  <c r="L26" i="15"/>
  <c r="AA25" i="15"/>
  <c r="Y25" i="15"/>
  <c r="X25" i="15"/>
  <c r="Z25" i="15" s="1"/>
  <c r="W25" i="15"/>
  <c r="V25" i="15"/>
  <c r="V26" i="15" s="1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F26" i="15" s="1"/>
  <c r="E25" i="15"/>
  <c r="D25" i="15"/>
  <c r="C25" i="15"/>
  <c r="AA13" i="15"/>
  <c r="AA26" i="15" s="1"/>
  <c r="AA45" i="15" s="1"/>
  <c r="Y13" i="15"/>
  <c r="Y26" i="15" s="1"/>
  <c r="Y45" i="15" s="1"/>
  <c r="X13" i="15"/>
  <c r="W13" i="15"/>
  <c r="V13" i="15"/>
  <c r="U13" i="15"/>
  <c r="T13" i="15"/>
  <c r="S13" i="15"/>
  <c r="S26" i="15" s="1"/>
  <c r="R13" i="15"/>
  <c r="R26" i="15" s="1"/>
  <c r="Q13" i="15"/>
  <c r="Q26" i="15" s="1"/>
  <c r="P13" i="15"/>
  <c r="O13" i="15"/>
  <c r="N13" i="15"/>
  <c r="M13" i="15"/>
  <c r="M26" i="15" s="1"/>
  <c r="L13" i="15"/>
  <c r="K13" i="15"/>
  <c r="J13" i="15"/>
  <c r="J26" i="15" s="1"/>
  <c r="I13" i="15"/>
  <c r="I26" i="15" s="1"/>
  <c r="I45" i="15" s="1"/>
  <c r="H13" i="15"/>
  <c r="H26" i="15" s="1"/>
  <c r="G13" i="15"/>
  <c r="G26" i="15" s="1"/>
  <c r="F13" i="15"/>
  <c r="E13" i="15"/>
  <c r="E26" i="15" s="1"/>
  <c r="E45" i="15" s="1"/>
  <c r="D13" i="15"/>
  <c r="D26" i="15" s="1"/>
  <c r="D45" i="15" s="1"/>
  <c r="C13" i="15"/>
  <c r="C26" i="15" s="1"/>
  <c r="C45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U44" i="16"/>
  <c r="T44" i="16"/>
  <c r="S44" i="16"/>
  <c r="Q44" i="16"/>
  <c r="M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V37" i="16"/>
  <c r="V44" i="16" s="1"/>
  <c r="U37" i="16"/>
  <c r="T37" i="16"/>
  <c r="S37" i="16"/>
  <c r="R37" i="16"/>
  <c r="R44" i="16" s="1"/>
  <c r="Q37" i="16"/>
  <c r="P37" i="16"/>
  <c r="P44" i="16" s="1"/>
  <c r="O37" i="16"/>
  <c r="O44" i="16" s="1"/>
  <c r="N37" i="16"/>
  <c r="M37" i="16"/>
  <c r="L37" i="16"/>
  <c r="L44" i="16" s="1"/>
  <c r="K37" i="16"/>
  <c r="K44" i="16" s="1"/>
  <c r="J37" i="16"/>
  <c r="I37" i="16"/>
  <c r="I44" i="16" s="1"/>
  <c r="H37" i="16"/>
  <c r="G37" i="16"/>
  <c r="G44" i="16" s="1"/>
  <c r="F37" i="16"/>
  <c r="F44" i="16" s="1"/>
  <c r="E37" i="16"/>
  <c r="E44" i="16" s="1"/>
  <c r="D37" i="16"/>
  <c r="D44" i="16" s="1"/>
  <c r="C37" i="16"/>
  <c r="C44" i="16" s="1"/>
  <c r="O26" i="16"/>
  <c r="N26" i="16"/>
  <c r="L26" i="16"/>
  <c r="L45" i="16" s="1"/>
  <c r="G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H26" i="16" s="1"/>
  <c r="G25" i="16"/>
  <c r="F25" i="16"/>
  <c r="F26" i="16" s="1"/>
  <c r="E25" i="16"/>
  <c r="D25" i="16"/>
  <c r="C25" i="16"/>
  <c r="AA13" i="16"/>
  <c r="AA26" i="16" s="1"/>
  <c r="Y13" i="16"/>
  <c r="X13" i="16"/>
  <c r="W13" i="16"/>
  <c r="W26" i="16" s="1"/>
  <c r="V13" i="16"/>
  <c r="V26" i="16" s="1"/>
  <c r="U13" i="16"/>
  <c r="U26" i="16" s="1"/>
  <c r="U45" i="16" s="1"/>
  <c r="T13" i="16"/>
  <c r="T26" i="16" s="1"/>
  <c r="T45" i="16" s="1"/>
  <c r="S13" i="16"/>
  <c r="R13" i="16"/>
  <c r="Q13" i="16"/>
  <c r="P13" i="16"/>
  <c r="P26" i="16" s="1"/>
  <c r="P45" i="16" s="1"/>
  <c r="O13" i="16"/>
  <c r="N13" i="16"/>
  <c r="M13" i="16"/>
  <c r="M26" i="16" s="1"/>
  <c r="M45" i="16" s="1"/>
  <c r="L13" i="16"/>
  <c r="K13" i="16"/>
  <c r="K26" i="16" s="1"/>
  <c r="K45" i="16" s="1"/>
  <c r="J13" i="16"/>
  <c r="J26" i="16" s="1"/>
  <c r="I13" i="16"/>
  <c r="H13" i="16"/>
  <c r="G13" i="16"/>
  <c r="F13" i="16"/>
  <c r="E13" i="16"/>
  <c r="E26" i="16" s="1"/>
  <c r="D13" i="16"/>
  <c r="D26" i="16" s="1"/>
  <c r="C13" i="16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S44" i="17"/>
  <c r="Q44" i="17"/>
  <c r="C44" i="17"/>
  <c r="AA43" i="17"/>
  <c r="Y43" i="17"/>
  <c r="X43" i="17"/>
  <c r="Z43" i="17" s="1"/>
  <c r="W43" i="17"/>
  <c r="V43" i="17"/>
  <c r="U43" i="17"/>
  <c r="U44" i="17" s="1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E44" i="17" s="1"/>
  <c r="D43" i="17"/>
  <c r="C43" i="17"/>
  <c r="AA37" i="17"/>
  <c r="AA44" i="17" s="1"/>
  <c r="Y37" i="17"/>
  <c r="Y44" i="17" s="1"/>
  <c r="X37" i="17"/>
  <c r="W37" i="17"/>
  <c r="W44" i="17" s="1"/>
  <c r="V37" i="17"/>
  <c r="V44" i="17" s="1"/>
  <c r="U37" i="17"/>
  <c r="T37" i="17"/>
  <c r="T44" i="17" s="1"/>
  <c r="S37" i="17"/>
  <c r="R37" i="17"/>
  <c r="R44" i="17" s="1"/>
  <c r="Q37" i="17"/>
  <c r="P37" i="17"/>
  <c r="P44" i="17" s="1"/>
  <c r="O37" i="17"/>
  <c r="O44" i="17" s="1"/>
  <c r="N37" i="17"/>
  <c r="N44" i="17" s="1"/>
  <c r="M37" i="17"/>
  <c r="M44" i="17" s="1"/>
  <c r="L37" i="17"/>
  <c r="L44" i="17" s="1"/>
  <c r="L45" i="17" s="1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D37" i="17"/>
  <c r="D44" i="17" s="1"/>
  <c r="C37" i="17"/>
  <c r="AA25" i="17"/>
  <c r="Y25" i="17"/>
  <c r="X25" i="17"/>
  <c r="W25" i="17"/>
  <c r="V25" i="17"/>
  <c r="V26" i="17" s="1"/>
  <c r="U25" i="17"/>
  <c r="T25" i="17"/>
  <c r="S25" i="17"/>
  <c r="R25" i="17"/>
  <c r="Q25" i="17"/>
  <c r="P25" i="17"/>
  <c r="O25" i="17"/>
  <c r="N25" i="17"/>
  <c r="N26" i="17" s="1"/>
  <c r="N45" i="17" s="1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Y45" i="17" s="1"/>
  <c r="X13" i="17"/>
  <c r="X26" i="17" s="1"/>
  <c r="W13" i="17"/>
  <c r="W26" i="17" s="1"/>
  <c r="V13" i="17"/>
  <c r="U13" i="17"/>
  <c r="U26" i="17" s="1"/>
  <c r="U45" i="17" s="1"/>
  <c r="T13" i="17"/>
  <c r="T26" i="17" s="1"/>
  <c r="T45" i="17" s="1"/>
  <c r="S13" i="17"/>
  <c r="S26" i="17" s="1"/>
  <c r="S45" i="17" s="1"/>
  <c r="R13" i="17"/>
  <c r="R26" i="17" s="1"/>
  <c r="R45" i="17" s="1"/>
  <c r="Q13" i="17"/>
  <c r="Q26" i="17" s="1"/>
  <c r="Q45" i="17" s="1"/>
  <c r="P13" i="17"/>
  <c r="P26" i="17" s="1"/>
  <c r="P45" i="17" s="1"/>
  <c r="O13" i="17"/>
  <c r="O26" i="17" s="1"/>
  <c r="O45" i="17" s="1"/>
  <c r="N13" i="17"/>
  <c r="M13" i="17"/>
  <c r="M26" i="17" s="1"/>
  <c r="L13" i="17"/>
  <c r="L26" i="17" s="1"/>
  <c r="K13" i="17"/>
  <c r="K26" i="17" s="1"/>
  <c r="J13" i="17"/>
  <c r="J26" i="17" s="1"/>
  <c r="I13" i="17"/>
  <c r="I26" i="17" s="1"/>
  <c r="H13" i="17"/>
  <c r="H26" i="17" s="1"/>
  <c r="G13" i="17"/>
  <c r="G26" i="17" s="1"/>
  <c r="F13" i="17"/>
  <c r="F26" i="17" s="1"/>
  <c r="E13" i="17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L45" i="18"/>
  <c r="Y44" i="18"/>
  <c r="U44" i="18"/>
  <c r="L44" i="18"/>
  <c r="D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X44" i="18" s="1"/>
  <c r="W37" i="18"/>
  <c r="W44" i="18" s="1"/>
  <c r="V37" i="18"/>
  <c r="U37" i="18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M37" i="18"/>
  <c r="M44" i="18" s="1"/>
  <c r="L37" i="18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C37" i="18"/>
  <c r="X26" i="18"/>
  <c r="W26" i="18"/>
  <c r="P26" i="18"/>
  <c r="L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D26" i="18" s="1"/>
  <c r="D45" i="18" s="1"/>
  <c r="C25" i="18"/>
  <c r="AA13" i="18"/>
  <c r="Y13" i="18"/>
  <c r="Y26" i="18" s="1"/>
  <c r="X13" i="18"/>
  <c r="W13" i="18"/>
  <c r="V13" i="18"/>
  <c r="V26" i="18" s="1"/>
  <c r="U13" i="18"/>
  <c r="U26" i="18" s="1"/>
  <c r="T13" i="18"/>
  <c r="T26" i="18" s="1"/>
  <c r="T45" i="18" s="1"/>
  <c r="S13" i="18"/>
  <c r="R13" i="18"/>
  <c r="Q13" i="18"/>
  <c r="P13" i="18"/>
  <c r="O13" i="18"/>
  <c r="N13" i="18"/>
  <c r="N26" i="18" s="1"/>
  <c r="M13" i="18"/>
  <c r="M26" i="18" s="1"/>
  <c r="L13" i="18"/>
  <c r="K13" i="18"/>
  <c r="J13" i="18"/>
  <c r="J26" i="18" s="1"/>
  <c r="J45" i="18" s="1"/>
  <c r="I13" i="18"/>
  <c r="I26" i="18" s="1"/>
  <c r="H13" i="18"/>
  <c r="H26" i="18" s="1"/>
  <c r="G13" i="18"/>
  <c r="G26" i="18" s="1"/>
  <c r="F13" i="18"/>
  <c r="E13" i="18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L45" i="19"/>
  <c r="U44" i="19"/>
  <c r="L44" i="19"/>
  <c r="AA43" i="19"/>
  <c r="Z43" i="19"/>
  <c r="Y43" i="19"/>
  <c r="Y44" i="19" s="1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D44" i="19" s="1"/>
  <c r="C43" i="19"/>
  <c r="AA37" i="19"/>
  <c r="Y37" i="19"/>
  <c r="X37" i="19"/>
  <c r="X44" i="19" s="1"/>
  <c r="W37" i="19"/>
  <c r="W44" i="19" s="1"/>
  <c r="V37" i="19"/>
  <c r="U37" i="19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N37" i="19"/>
  <c r="M37" i="19"/>
  <c r="M44" i="19" s="1"/>
  <c r="L37" i="19"/>
  <c r="K37" i="19"/>
  <c r="J37" i="19"/>
  <c r="I37" i="19"/>
  <c r="I44" i="19" s="1"/>
  <c r="H37" i="19"/>
  <c r="H44" i="19" s="1"/>
  <c r="G37" i="19"/>
  <c r="F37" i="19"/>
  <c r="F44" i="19" s="1"/>
  <c r="E37" i="19"/>
  <c r="E44" i="19" s="1"/>
  <c r="D37" i="19"/>
  <c r="C37" i="19"/>
  <c r="O26" i="19"/>
  <c r="L26" i="19"/>
  <c r="G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P26" i="19" s="1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Z13" i="19"/>
  <c r="Y13" i="19"/>
  <c r="X13" i="19"/>
  <c r="W13" i="19"/>
  <c r="V13" i="19"/>
  <c r="V26" i="19" s="1"/>
  <c r="U13" i="19"/>
  <c r="U26" i="19" s="1"/>
  <c r="U45" i="19" s="1"/>
  <c r="T13" i="19"/>
  <c r="S13" i="19"/>
  <c r="S26" i="19" s="1"/>
  <c r="R13" i="19"/>
  <c r="Q13" i="19"/>
  <c r="P13" i="19"/>
  <c r="O13" i="19"/>
  <c r="N13" i="19"/>
  <c r="M13" i="19"/>
  <c r="M26" i="19" s="1"/>
  <c r="L13" i="19"/>
  <c r="K13" i="19"/>
  <c r="K26" i="19" s="1"/>
  <c r="J13" i="19"/>
  <c r="J26" i="19" s="1"/>
  <c r="I13" i="19"/>
  <c r="I26" i="19" s="1"/>
  <c r="I45" i="19" s="1"/>
  <c r="H13" i="19"/>
  <c r="H26" i="19" s="1"/>
  <c r="G13" i="19"/>
  <c r="F13" i="19"/>
  <c r="F26" i="19" s="1"/>
  <c r="F45" i="19" s="1"/>
  <c r="E13" i="19"/>
  <c r="E26" i="19" s="1"/>
  <c r="E45" i="19" s="1"/>
  <c r="D13" i="19"/>
  <c r="D26" i="19" s="1"/>
  <c r="D45" i="19" s="1"/>
  <c r="C13" i="19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L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E44" i="20" s="1"/>
  <c r="D43" i="20"/>
  <c r="C43" i="20"/>
  <c r="AA37" i="20"/>
  <c r="AA44" i="20" s="1"/>
  <c r="Y37" i="20"/>
  <c r="Y44" i="20" s="1"/>
  <c r="X37" i="20"/>
  <c r="X44" i="20" s="1"/>
  <c r="Z44" i="20" s="1"/>
  <c r="W37" i="20"/>
  <c r="W44" i="20" s="1"/>
  <c r="V37" i="20"/>
  <c r="U37" i="20"/>
  <c r="U44" i="20" s="1"/>
  <c r="T37" i="20"/>
  <c r="T44" i="20" s="1"/>
  <c r="S37" i="20"/>
  <c r="S44" i="20" s="1"/>
  <c r="R37" i="20"/>
  <c r="Q37" i="20"/>
  <c r="P37" i="20"/>
  <c r="O37" i="20"/>
  <c r="N37" i="20"/>
  <c r="N44" i="20" s="1"/>
  <c r="M37" i="20"/>
  <c r="M44" i="20" s="1"/>
  <c r="L37" i="20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D37" i="20"/>
  <c r="D44" i="20" s="1"/>
  <c r="C37" i="20"/>
  <c r="C44" i="20" s="1"/>
  <c r="W26" i="20"/>
  <c r="W45" i="20" s="1"/>
  <c r="T26" i="20"/>
  <c r="L26" i="20"/>
  <c r="L45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D26" i="20" s="1"/>
  <c r="D45" i="20" s="1"/>
  <c r="C25" i="20"/>
  <c r="AA13" i="20"/>
  <c r="Y13" i="20"/>
  <c r="X13" i="20"/>
  <c r="W13" i="20"/>
  <c r="V13" i="20"/>
  <c r="U13" i="20"/>
  <c r="U26" i="20" s="1"/>
  <c r="T13" i="20"/>
  <c r="S13" i="20"/>
  <c r="S26" i="20" s="1"/>
  <c r="R13" i="20"/>
  <c r="R26" i="20" s="1"/>
  <c r="Q13" i="20"/>
  <c r="Q26" i="20" s="1"/>
  <c r="P13" i="20"/>
  <c r="O13" i="20"/>
  <c r="O26" i="20" s="1"/>
  <c r="N13" i="20"/>
  <c r="N26" i="20" s="1"/>
  <c r="N45" i="20" s="1"/>
  <c r="M13" i="20"/>
  <c r="M26" i="20" s="1"/>
  <c r="L13" i="20"/>
  <c r="K13" i="20"/>
  <c r="K26" i="20" s="1"/>
  <c r="K45" i="20" s="1"/>
  <c r="J13" i="20"/>
  <c r="I13" i="20"/>
  <c r="I26" i="20" s="1"/>
  <c r="H13" i="20"/>
  <c r="G13" i="20"/>
  <c r="G26" i="20" s="1"/>
  <c r="F13" i="20"/>
  <c r="F26" i="20" s="1"/>
  <c r="F45" i="20" s="1"/>
  <c r="E13" i="20"/>
  <c r="D13" i="20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T44" i="21"/>
  <c r="Q44" i="21"/>
  <c r="L44" i="21"/>
  <c r="K44" i="21"/>
  <c r="I44" i="21"/>
  <c r="AA43" i="21"/>
  <c r="Y43" i="21"/>
  <c r="Y44" i="21" s="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C44" i="21" s="1"/>
  <c r="AA37" i="21"/>
  <c r="AA44" i="21" s="1"/>
  <c r="Y37" i="21"/>
  <c r="X37" i="21"/>
  <c r="W37" i="21"/>
  <c r="W44" i="21" s="1"/>
  <c r="V37" i="21"/>
  <c r="V44" i="21" s="1"/>
  <c r="U37" i="21"/>
  <c r="T37" i="21"/>
  <c r="S37" i="21"/>
  <c r="S44" i="21" s="1"/>
  <c r="R37" i="21"/>
  <c r="R44" i="21" s="1"/>
  <c r="Q37" i="21"/>
  <c r="P37" i="21"/>
  <c r="P44" i="21" s="1"/>
  <c r="O37" i="21"/>
  <c r="N37" i="21"/>
  <c r="M37" i="21"/>
  <c r="M44" i="21" s="1"/>
  <c r="L37" i="21"/>
  <c r="K37" i="21"/>
  <c r="J37" i="21"/>
  <c r="J44" i="21" s="1"/>
  <c r="I37" i="21"/>
  <c r="H37" i="21"/>
  <c r="H44" i="21" s="1"/>
  <c r="G37" i="21"/>
  <c r="G44" i="21" s="1"/>
  <c r="F37" i="21"/>
  <c r="F44" i="21" s="1"/>
  <c r="E37" i="21"/>
  <c r="D37" i="21"/>
  <c r="D44" i="21" s="1"/>
  <c r="C37" i="21"/>
  <c r="AA25" i="21"/>
  <c r="Y25" i="21"/>
  <c r="X25" i="21"/>
  <c r="W25" i="21"/>
  <c r="W26" i="21" s="1"/>
  <c r="W45" i="21" s="1"/>
  <c r="V25" i="21"/>
  <c r="U25" i="21"/>
  <c r="T25" i="21"/>
  <c r="S25" i="21"/>
  <c r="R25" i="21"/>
  <c r="Q25" i="21"/>
  <c r="P25" i="21"/>
  <c r="O25" i="21"/>
  <c r="N25" i="21"/>
  <c r="M25" i="21"/>
  <c r="L25" i="21"/>
  <c r="L26" i="21" s="1"/>
  <c r="L45" i="21" s="1"/>
  <c r="K25" i="21"/>
  <c r="J25" i="21"/>
  <c r="I25" i="21"/>
  <c r="H25" i="21"/>
  <c r="G25" i="21"/>
  <c r="F25" i="21"/>
  <c r="E25" i="21"/>
  <c r="D25" i="21"/>
  <c r="C25" i="21"/>
  <c r="AA13" i="21"/>
  <c r="Y13" i="21"/>
  <c r="X13" i="21"/>
  <c r="X26" i="21" s="1"/>
  <c r="W13" i="21"/>
  <c r="V13" i="21"/>
  <c r="U13" i="21"/>
  <c r="T13" i="21"/>
  <c r="T26" i="21" s="1"/>
  <c r="S13" i="21"/>
  <c r="R13" i="21"/>
  <c r="Q13" i="21"/>
  <c r="Q26" i="21" s="1"/>
  <c r="P13" i="21"/>
  <c r="P26" i="21" s="1"/>
  <c r="P45" i="21" s="1"/>
  <c r="O13" i="21"/>
  <c r="N13" i="21"/>
  <c r="N26" i="21" s="1"/>
  <c r="M13" i="21"/>
  <c r="L13" i="21"/>
  <c r="K13" i="21"/>
  <c r="J13" i="21"/>
  <c r="J26" i="21" s="1"/>
  <c r="I13" i="21"/>
  <c r="I26" i="21" s="1"/>
  <c r="H13" i="21"/>
  <c r="G13" i="21"/>
  <c r="F13" i="21"/>
  <c r="F26" i="21" s="1"/>
  <c r="F45" i="21" s="1"/>
  <c r="E13" i="21"/>
  <c r="D13" i="2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V44" i="22"/>
  <c r="L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E44" i="22" s="1"/>
  <c r="D43" i="22"/>
  <c r="C43" i="22"/>
  <c r="AA37" i="22"/>
  <c r="Y37" i="22"/>
  <c r="Y44" i="22" s="1"/>
  <c r="X37" i="22"/>
  <c r="W37" i="22"/>
  <c r="W44" i="22" s="1"/>
  <c r="V37" i="22"/>
  <c r="U37" i="22"/>
  <c r="U44" i="22" s="1"/>
  <c r="T37" i="22"/>
  <c r="T44" i="22" s="1"/>
  <c r="S37" i="22"/>
  <c r="R37" i="22"/>
  <c r="Q37" i="22"/>
  <c r="P37" i="22"/>
  <c r="O37" i="22"/>
  <c r="O44" i="22" s="1"/>
  <c r="N37" i="22"/>
  <c r="N44" i="22" s="1"/>
  <c r="M37" i="22"/>
  <c r="M44" i="22" s="1"/>
  <c r="L37" i="22"/>
  <c r="K37" i="22"/>
  <c r="J37" i="22"/>
  <c r="I37" i="22"/>
  <c r="I44" i="22" s="1"/>
  <c r="H37" i="22"/>
  <c r="H44" i="22" s="1"/>
  <c r="G37" i="22"/>
  <c r="G44" i="22" s="1"/>
  <c r="F37" i="22"/>
  <c r="F44" i="22" s="1"/>
  <c r="E37" i="22"/>
  <c r="D37" i="22"/>
  <c r="C37" i="22"/>
  <c r="C44" i="22" s="1"/>
  <c r="AA25" i="22"/>
  <c r="Y25" i="22"/>
  <c r="Y26" i="22" s="1"/>
  <c r="Y45" i="22" s="1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Z13" i="22"/>
  <c r="Y13" i="22"/>
  <c r="X13" i="22"/>
  <c r="W13" i="22"/>
  <c r="V13" i="22"/>
  <c r="V26" i="22" s="1"/>
  <c r="V45" i="22" s="1"/>
  <c r="U13" i="22"/>
  <c r="T13" i="22"/>
  <c r="S13" i="22"/>
  <c r="S26" i="22" s="1"/>
  <c r="R13" i="22"/>
  <c r="Q13" i="22"/>
  <c r="P13" i="22"/>
  <c r="P26" i="22" s="1"/>
  <c r="O13" i="22"/>
  <c r="O26" i="22" s="1"/>
  <c r="O45" i="22" s="1"/>
  <c r="N13" i="22"/>
  <c r="M13" i="22"/>
  <c r="L13" i="22"/>
  <c r="K13" i="22"/>
  <c r="K26" i="22" s="1"/>
  <c r="J13" i="22"/>
  <c r="I13" i="22"/>
  <c r="H13" i="22"/>
  <c r="H26" i="22" s="1"/>
  <c r="H45" i="22" s="1"/>
  <c r="G13" i="22"/>
  <c r="G26" i="22" s="1"/>
  <c r="G45" i="22" s="1"/>
  <c r="F13" i="22"/>
  <c r="F26" i="22" s="1"/>
  <c r="F45" i="22" s="1"/>
  <c r="E13" i="22"/>
  <c r="E26" i="22" s="1"/>
  <c r="E45" i="22" s="1"/>
  <c r="D13" i="22"/>
  <c r="D26" i="22" s="1"/>
  <c r="C13" i="22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U44" i="23"/>
  <c r="AA43" i="23"/>
  <c r="Y43" i="23"/>
  <c r="X43" i="23"/>
  <c r="Z43" i="23" s="1"/>
  <c r="W43" i="23"/>
  <c r="V43" i="23"/>
  <c r="V44" i="23" s="1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V37" i="23"/>
  <c r="U37" i="23"/>
  <c r="T37" i="23"/>
  <c r="T44" i="23" s="1"/>
  <c r="S37" i="23"/>
  <c r="R37" i="23"/>
  <c r="R44" i="23" s="1"/>
  <c r="Q37" i="23"/>
  <c r="Q44" i="23" s="1"/>
  <c r="P37" i="23"/>
  <c r="P44" i="23" s="1"/>
  <c r="O37" i="23"/>
  <c r="O44" i="23" s="1"/>
  <c r="N37" i="23"/>
  <c r="M37" i="23"/>
  <c r="M44" i="23" s="1"/>
  <c r="L37" i="23"/>
  <c r="K37" i="23"/>
  <c r="K44" i="23" s="1"/>
  <c r="J37" i="23"/>
  <c r="J44" i="23" s="1"/>
  <c r="I37" i="23"/>
  <c r="H37" i="23"/>
  <c r="G37" i="23"/>
  <c r="F37" i="23"/>
  <c r="E37" i="23"/>
  <c r="E44" i="23" s="1"/>
  <c r="D37" i="23"/>
  <c r="D44" i="23" s="1"/>
  <c r="C37" i="23"/>
  <c r="C44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Y45" i="23" s="1"/>
  <c r="X13" i="23"/>
  <c r="X26" i="23" s="1"/>
  <c r="Z26" i="23" s="1"/>
  <c r="W13" i="23"/>
  <c r="W26" i="23" s="1"/>
  <c r="V13" i="23"/>
  <c r="V26" i="23" s="1"/>
  <c r="V45" i="23" s="1"/>
  <c r="U13" i="23"/>
  <c r="U26" i="23" s="1"/>
  <c r="U45" i="23" s="1"/>
  <c r="T13" i="23"/>
  <c r="S13" i="23"/>
  <c r="S26" i="23" s="1"/>
  <c r="R13" i="23"/>
  <c r="R26" i="23" s="1"/>
  <c r="Q13" i="23"/>
  <c r="Q26" i="23" s="1"/>
  <c r="Q45" i="23" s="1"/>
  <c r="P13" i="23"/>
  <c r="O13" i="23"/>
  <c r="N13" i="23"/>
  <c r="M13" i="23"/>
  <c r="L13" i="23"/>
  <c r="K13" i="23"/>
  <c r="K26" i="23" s="1"/>
  <c r="J13" i="23"/>
  <c r="J26" i="23" s="1"/>
  <c r="I13" i="23"/>
  <c r="I26" i="23" s="1"/>
  <c r="H13" i="23"/>
  <c r="H26" i="23" s="1"/>
  <c r="G13" i="23"/>
  <c r="G26" i="23" s="1"/>
  <c r="F13" i="23"/>
  <c r="F26" i="23" s="1"/>
  <c r="E13" i="23"/>
  <c r="E26" i="23" s="1"/>
  <c r="E45" i="23" s="1"/>
  <c r="D13" i="23"/>
  <c r="D26" i="23" s="1"/>
  <c r="D45" i="23" s="1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W44" i="24"/>
  <c r="U44" i="24"/>
  <c r="M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E44" i="24" s="1"/>
  <c r="D43" i="24"/>
  <c r="C43" i="24"/>
  <c r="AA37" i="24"/>
  <c r="Y37" i="24"/>
  <c r="X37" i="24"/>
  <c r="X44" i="24" s="1"/>
  <c r="W37" i="24"/>
  <c r="V37" i="24"/>
  <c r="U37" i="24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M37" i="24"/>
  <c r="L37" i="24"/>
  <c r="L44" i="24" s="1"/>
  <c r="K37" i="24"/>
  <c r="K44" i="24" s="1"/>
  <c r="J37" i="24"/>
  <c r="I37" i="24"/>
  <c r="I44" i="24" s="1"/>
  <c r="H37" i="24"/>
  <c r="H44" i="24" s="1"/>
  <c r="G37" i="24"/>
  <c r="G44" i="24" s="1"/>
  <c r="F37" i="24"/>
  <c r="E37" i="24"/>
  <c r="D37" i="24"/>
  <c r="C37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I26" i="24" s="1"/>
  <c r="H25" i="24"/>
  <c r="G25" i="24"/>
  <c r="F25" i="24"/>
  <c r="E25" i="24"/>
  <c r="D25" i="24"/>
  <c r="C25" i="24"/>
  <c r="AA13" i="24"/>
  <c r="AA26" i="24" s="1"/>
  <c r="Z13" i="24"/>
  <c r="Y13" i="24"/>
  <c r="X13" i="24"/>
  <c r="X26" i="24" s="1"/>
  <c r="X45" i="24" s="1"/>
  <c r="W13" i="24"/>
  <c r="W26" i="24" s="1"/>
  <c r="V13" i="24"/>
  <c r="V26" i="24" s="1"/>
  <c r="U13" i="24"/>
  <c r="U26" i="24" s="1"/>
  <c r="T13" i="24"/>
  <c r="T26" i="24" s="1"/>
  <c r="S13" i="24"/>
  <c r="R13" i="24"/>
  <c r="R26" i="24" s="1"/>
  <c r="R45" i="24" s="1"/>
  <c r="Q13" i="24"/>
  <c r="P13" i="24"/>
  <c r="P26" i="24" s="1"/>
  <c r="P45" i="24" s="1"/>
  <c r="O13" i="24"/>
  <c r="O26" i="24" s="1"/>
  <c r="O45" i="24" s="1"/>
  <c r="N13" i="24"/>
  <c r="N26" i="24" s="1"/>
  <c r="M13" i="24"/>
  <c r="L13" i="24"/>
  <c r="K13" i="24"/>
  <c r="J13" i="24"/>
  <c r="J26" i="24" s="1"/>
  <c r="I13" i="24"/>
  <c r="H13" i="24"/>
  <c r="H26" i="24" s="1"/>
  <c r="G13" i="24"/>
  <c r="G26" i="24" s="1"/>
  <c r="F13" i="24"/>
  <c r="F26" i="24" s="1"/>
  <c r="E13" i="24"/>
  <c r="E26" i="24" s="1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W44" i="25"/>
  <c r="V44" i="25"/>
  <c r="U44" i="25"/>
  <c r="M44" i="25"/>
  <c r="E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W37" i="25"/>
  <c r="V37" i="25"/>
  <c r="U37" i="25"/>
  <c r="T37" i="25"/>
  <c r="T44" i="25" s="1"/>
  <c r="S37" i="25"/>
  <c r="R37" i="25"/>
  <c r="R44" i="25" s="1"/>
  <c r="Q37" i="25"/>
  <c r="Q44" i="25" s="1"/>
  <c r="P37" i="25"/>
  <c r="O37" i="25"/>
  <c r="N37" i="25"/>
  <c r="N44" i="25" s="1"/>
  <c r="M37" i="25"/>
  <c r="L37" i="25"/>
  <c r="L44" i="25" s="1"/>
  <c r="K37" i="25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D37" i="25"/>
  <c r="C37" i="25"/>
  <c r="C44" i="25" s="1"/>
  <c r="J26" i="25"/>
  <c r="AA25" i="25"/>
  <c r="Y25" i="25"/>
  <c r="Z25" i="25" s="1"/>
  <c r="X25" i="25"/>
  <c r="W25" i="25"/>
  <c r="V25" i="25"/>
  <c r="U25" i="25"/>
  <c r="T25" i="25"/>
  <c r="S25" i="25"/>
  <c r="R25" i="25"/>
  <c r="Q25" i="25"/>
  <c r="P25" i="25"/>
  <c r="P26" i="25" s="1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Y45" i="25" s="1"/>
  <c r="X13" i="25"/>
  <c r="X26" i="25" s="1"/>
  <c r="W13" i="25"/>
  <c r="W26" i="25" s="1"/>
  <c r="V13" i="25"/>
  <c r="U13" i="25"/>
  <c r="U26" i="25" s="1"/>
  <c r="T13" i="25"/>
  <c r="T26" i="25" s="1"/>
  <c r="T45" i="25" s="1"/>
  <c r="S13" i="25"/>
  <c r="R13" i="25"/>
  <c r="R26" i="25" s="1"/>
  <c r="R45" i="25" s="1"/>
  <c r="Q13" i="25"/>
  <c r="P13" i="25"/>
  <c r="O13" i="25"/>
  <c r="N13" i="25"/>
  <c r="M13" i="25"/>
  <c r="M26" i="25" s="1"/>
  <c r="L13" i="25"/>
  <c r="K13" i="25"/>
  <c r="J13" i="25"/>
  <c r="I13" i="25"/>
  <c r="I26" i="25" s="1"/>
  <c r="H13" i="25"/>
  <c r="H26" i="25" s="1"/>
  <c r="H45" i="25" s="1"/>
  <c r="G13" i="25"/>
  <c r="F13" i="25"/>
  <c r="F26" i="25" s="1"/>
  <c r="E13" i="25"/>
  <c r="D13" i="25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U44" i="26"/>
  <c r="M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N44" i="26" s="1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X37" i="26"/>
  <c r="W37" i="26"/>
  <c r="W44" i="26" s="1"/>
  <c r="V37" i="26"/>
  <c r="U37" i="26"/>
  <c r="T37" i="26"/>
  <c r="T44" i="26" s="1"/>
  <c r="S37" i="26"/>
  <c r="S44" i="26" s="1"/>
  <c r="R37" i="26"/>
  <c r="Q37" i="26"/>
  <c r="P37" i="26"/>
  <c r="P44" i="26" s="1"/>
  <c r="O37" i="26"/>
  <c r="N37" i="26"/>
  <c r="M37" i="26"/>
  <c r="L37" i="26"/>
  <c r="L44" i="26" s="1"/>
  <c r="K37" i="26"/>
  <c r="J37" i="26"/>
  <c r="I37" i="26"/>
  <c r="I44" i="26" s="1"/>
  <c r="H37" i="26"/>
  <c r="H44" i="26" s="1"/>
  <c r="G37" i="26"/>
  <c r="G44" i="26" s="1"/>
  <c r="F37" i="26"/>
  <c r="E37" i="26"/>
  <c r="E44" i="26" s="1"/>
  <c r="D37" i="26"/>
  <c r="C37" i="26"/>
  <c r="AA25" i="26"/>
  <c r="Y25" i="26"/>
  <c r="Y26" i="26" s="1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Z13" i="26"/>
  <c r="Y13" i="26"/>
  <c r="X13" i="26"/>
  <c r="W13" i="26"/>
  <c r="V13" i="26"/>
  <c r="V26" i="26" s="1"/>
  <c r="U13" i="26"/>
  <c r="U26" i="26" s="1"/>
  <c r="T13" i="26"/>
  <c r="S13" i="26"/>
  <c r="R13" i="26"/>
  <c r="R26" i="26" s="1"/>
  <c r="Q13" i="26"/>
  <c r="Q26" i="26" s="1"/>
  <c r="P13" i="26"/>
  <c r="P26" i="26" s="1"/>
  <c r="O13" i="26"/>
  <c r="O26" i="26" s="1"/>
  <c r="N13" i="26"/>
  <c r="M13" i="26"/>
  <c r="L13" i="26"/>
  <c r="K13" i="26"/>
  <c r="K26" i="26" s="1"/>
  <c r="J13" i="26"/>
  <c r="I13" i="26"/>
  <c r="H13" i="26"/>
  <c r="H26" i="26" s="1"/>
  <c r="G13" i="26"/>
  <c r="G26" i="26" s="1"/>
  <c r="F13" i="26"/>
  <c r="F26" i="26" s="1"/>
  <c r="E13" i="26"/>
  <c r="E26" i="26" s="1"/>
  <c r="E45" i="26" s="1"/>
  <c r="D13" i="26"/>
  <c r="D26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G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N44" i="27" s="1"/>
  <c r="M43" i="27"/>
  <c r="L43" i="27"/>
  <c r="K43" i="27"/>
  <c r="J43" i="27"/>
  <c r="I43" i="27"/>
  <c r="H43" i="27"/>
  <c r="G43" i="27"/>
  <c r="F43" i="27"/>
  <c r="F44" i="27" s="1"/>
  <c r="E43" i="27"/>
  <c r="E44" i="27" s="1"/>
  <c r="D43" i="27"/>
  <c r="C43" i="27"/>
  <c r="AA37" i="27"/>
  <c r="AA44" i="27" s="1"/>
  <c r="Y37" i="27"/>
  <c r="Y44" i="27" s="1"/>
  <c r="X37" i="27"/>
  <c r="W37" i="27"/>
  <c r="W44" i="27" s="1"/>
  <c r="V37" i="27"/>
  <c r="U37" i="27"/>
  <c r="U44" i="27" s="1"/>
  <c r="U45" i="27" s="1"/>
  <c r="T37" i="27"/>
  <c r="T44" i="27" s="1"/>
  <c r="S37" i="27"/>
  <c r="S44" i="27" s="1"/>
  <c r="R37" i="27"/>
  <c r="Q37" i="27"/>
  <c r="P37" i="27"/>
  <c r="P44" i="27" s="1"/>
  <c r="O37" i="27"/>
  <c r="O44" i="27" s="1"/>
  <c r="N37" i="27"/>
  <c r="M37" i="27"/>
  <c r="M44" i="27" s="1"/>
  <c r="L37" i="27"/>
  <c r="K37" i="27"/>
  <c r="J37" i="27"/>
  <c r="J44" i="27" s="1"/>
  <c r="I37" i="27"/>
  <c r="I44" i="27" s="1"/>
  <c r="H37" i="27"/>
  <c r="G37" i="27"/>
  <c r="F37" i="27"/>
  <c r="E37" i="27"/>
  <c r="D37" i="27"/>
  <c r="D44" i="27" s="1"/>
  <c r="C37" i="27"/>
  <c r="C44" i="27" s="1"/>
  <c r="P26" i="27"/>
  <c r="I26" i="27"/>
  <c r="I45" i="27" s="1"/>
  <c r="AA25" i="27"/>
  <c r="Y25" i="27"/>
  <c r="Y26" i="27" s="1"/>
  <c r="Y45" i="27" s="1"/>
  <c r="X25" i="27"/>
  <c r="Z25" i="27" s="1"/>
  <c r="W25" i="27"/>
  <c r="V25" i="27"/>
  <c r="U25" i="27"/>
  <c r="T25" i="27"/>
  <c r="S25" i="27"/>
  <c r="R25" i="27"/>
  <c r="Q25" i="27"/>
  <c r="Q26" i="27" s="1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Z13" i="27"/>
  <c r="Y13" i="27"/>
  <c r="X13" i="27"/>
  <c r="W13" i="27"/>
  <c r="V13" i="27"/>
  <c r="U13" i="27"/>
  <c r="U26" i="27" s="1"/>
  <c r="T13" i="27"/>
  <c r="T26" i="27" s="1"/>
  <c r="S13" i="27"/>
  <c r="R13" i="27"/>
  <c r="Q13" i="27"/>
  <c r="P13" i="27"/>
  <c r="O13" i="27"/>
  <c r="O26" i="27" s="1"/>
  <c r="N13" i="27"/>
  <c r="N26" i="27" s="1"/>
  <c r="M13" i="27"/>
  <c r="M26" i="27" s="1"/>
  <c r="L13" i="27"/>
  <c r="L26" i="27" s="1"/>
  <c r="K13" i="27"/>
  <c r="J13" i="27"/>
  <c r="J26" i="27" s="1"/>
  <c r="J45" i="27" s="1"/>
  <c r="I13" i="27"/>
  <c r="H13" i="27"/>
  <c r="H26" i="27" s="1"/>
  <c r="G13" i="27"/>
  <c r="F13" i="27"/>
  <c r="F26" i="27" s="1"/>
  <c r="E13" i="27"/>
  <c r="E26" i="27" s="1"/>
  <c r="D13" i="27"/>
  <c r="D26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K44" i="28" s="1"/>
  <c r="J43" i="28"/>
  <c r="I43" i="28"/>
  <c r="H43" i="28"/>
  <c r="G43" i="28"/>
  <c r="G44" i="28" s="1"/>
  <c r="F43" i="28"/>
  <c r="E43" i="28"/>
  <c r="E44" i="28" s="1"/>
  <c r="D43" i="28"/>
  <c r="C43" i="28"/>
  <c r="AA37" i="28"/>
  <c r="Y37" i="28"/>
  <c r="X37" i="28"/>
  <c r="X44" i="28" s="1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O37" i="28"/>
  <c r="N37" i="28"/>
  <c r="N44" i="28" s="1"/>
  <c r="M37" i="28"/>
  <c r="L37" i="28"/>
  <c r="L44" i="28" s="1"/>
  <c r="K37" i="28"/>
  <c r="J37" i="28"/>
  <c r="I37" i="28"/>
  <c r="I44" i="28" s="1"/>
  <c r="H37" i="28"/>
  <c r="H44" i="28" s="1"/>
  <c r="G37" i="28"/>
  <c r="F37" i="28"/>
  <c r="E37" i="28"/>
  <c r="D37" i="28"/>
  <c r="C37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H26" i="28" s="1"/>
  <c r="G25" i="28"/>
  <c r="F25" i="28"/>
  <c r="E25" i="28"/>
  <c r="D25" i="28"/>
  <c r="C25" i="28"/>
  <c r="AA13" i="28"/>
  <c r="AA26" i="28" s="1"/>
  <c r="Y13" i="28"/>
  <c r="Y26" i="28" s="1"/>
  <c r="X13" i="28"/>
  <c r="W13" i="28"/>
  <c r="W26" i="28" s="1"/>
  <c r="V13" i="28"/>
  <c r="V26" i="28" s="1"/>
  <c r="V45" i="28" s="1"/>
  <c r="U13" i="28"/>
  <c r="U26" i="28" s="1"/>
  <c r="U45" i="28" s="1"/>
  <c r="T13" i="28"/>
  <c r="S13" i="28"/>
  <c r="R13" i="28"/>
  <c r="Q13" i="28"/>
  <c r="P13" i="28"/>
  <c r="O13" i="28"/>
  <c r="N13" i="28"/>
  <c r="M13" i="28"/>
  <c r="M26" i="28" s="1"/>
  <c r="L13" i="28"/>
  <c r="K13" i="28"/>
  <c r="J13" i="28"/>
  <c r="J26" i="28" s="1"/>
  <c r="I13" i="28"/>
  <c r="I26" i="28" s="1"/>
  <c r="H13" i="28"/>
  <c r="G13" i="28"/>
  <c r="G26" i="28" s="1"/>
  <c r="F13" i="28"/>
  <c r="F26" i="28" s="1"/>
  <c r="E13" i="28"/>
  <c r="E26" i="28" s="1"/>
  <c r="E45" i="28" s="1"/>
  <c r="D13" i="28"/>
  <c r="D26" i="28" s="1"/>
  <c r="C13" i="28"/>
  <c r="C26" i="2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T44" i="1"/>
  <c r="L44" i="1"/>
  <c r="AA43" i="1"/>
  <c r="Y43" i="1"/>
  <c r="X43" i="1"/>
  <c r="Z43" i="1" s="1"/>
  <c r="W43" i="1"/>
  <c r="V43" i="1"/>
  <c r="U43" i="1"/>
  <c r="U44" i="1" s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E44" i="1" s="1"/>
  <c r="D43" i="1"/>
  <c r="C43" i="1"/>
  <c r="AA37" i="1"/>
  <c r="AA44" i="1" s="1"/>
  <c r="Y37" i="1"/>
  <c r="Y44" i="1" s="1"/>
  <c r="X37" i="1"/>
  <c r="W37" i="1"/>
  <c r="V37" i="1"/>
  <c r="U37" i="1"/>
  <c r="T37" i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L37" i="1"/>
  <c r="K37" i="1"/>
  <c r="J37" i="1"/>
  <c r="J44" i="1" s="1"/>
  <c r="I37" i="1"/>
  <c r="I44" i="1" s="1"/>
  <c r="H37" i="1"/>
  <c r="H44" i="1" s="1"/>
  <c r="G37" i="1"/>
  <c r="F37" i="1"/>
  <c r="E37" i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H26" i="1" s="1"/>
  <c r="G25" i="1"/>
  <c r="F25" i="1"/>
  <c r="E25" i="1"/>
  <c r="D25" i="1"/>
  <c r="C25" i="1"/>
  <c r="AA13" i="1"/>
  <c r="AA26" i="1" s="1"/>
  <c r="Y13" i="1"/>
  <c r="X13" i="1"/>
  <c r="W13" i="1"/>
  <c r="W26" i="1" s="1"/>
  <c r="V13" i="1"/>
  <c r="V26" i="1" s="1"/>
  <c r="U13" i="1"/>
  <c r="U26" i="1" s="1"/>
  <c r="U45" i="1" s="1"/>
  <c r="T13" i="1"/>
  <c r="T26" i="1" s="1"/>
  <c r="S13" i="1"/>
  <c r="S26" i="1" s="1"/>
  <c r="R13" i="1"/>
  <c r="Q13" i="1"/>
  <c r="Q26" i="1" s="1"/>
  <c r="P13" i="1"/>
  <c r="O13" i="1"/>
  <c r="O26" i="1" s="1"/>
  <c r="N13" i="1"/>
  <c r="N26" i="1" s="1"/>
  <c r="N45" i="1" s="1"/>
  <c r="M13" i="1"/>
  <c r="L13" i="1"/>
  <c r="L26" i="1" s="1"/>
  <c r="K13" i="1"/>
  <c r="K26" i="1" s="1"/>
  <c r="J13" i="1"/>
  <c r="I13" i="1"/>
  <c r="H13" i="1"/>
  <c r="G13" i="1"/>
  <c r="F13" i="1"/>
  <c r="E13" i="1"/>
  <c r="E26" i="1" s="1"/>
  <c r="D13" i="1"/>
  <c r="D26" i="1" s="1"/>
  <c r="C13" i="1"/>
  <c r="C26" i="1" s="1"/>
  <c r="F44" i="24" l="1"/>
  <c r="I45" i="20"/>
  <c r="T45" i="20"/>
  <c r="X26" i="15"/>
  <c r="Z26" i="15" s="1"/>
  <c r="R44" i="27"/>
  <c r="L44" i="4"/>
  <c r="E45" i="27"/>
  <c r="Z13" i="15"/>
  <c r="D45" i="3"/>
  <c r="Q26" i="28"/>
  <c r="Q45" i="28" s="1"/>
  <c r="W45" i="3"/>
  <c r="L45" i="1"/>
  <c r="C45" i="4"/>
  <c r="N44" i="23"/>
  <c r="R45" i="14"/>
  <c r="F45" i="27"/>
  <c r="I26" i="1"/>
  <c r="E44" i="21"/>
  <c r="U45" i="18"/>
  <c r="D45" i="17"/>
  <c r="Y45" i="26"/>
  <c r="R26" i="13"/>
  <c r="R45" i="13" s="1"/>
  <c r="U45" i="3"/>
  <c r="H45" i="1"/>
  <c r="S26" i="28"/>
  <c r="S45" i="28" s="1"/>
  <c r="O44" i="28"/>
  <c r="M44" i="28"/>
  <c r="M45" i="28" s="1"/>
  <c r="X26" i="22"/>
  <c r="Z26" i="22" s="1"/>
  <c r="R44" i="22"/>
  <c r="V45" i="18"/>
  <c r="H45" i="10"/>
  <c r="Z25" i="11"/>
  <c r="X26" i="11"/>
  <c r="N45" i="6"/>
  <c r="J26" i="1"/>
  <c r="G44" i="1"/>
  <c r="T26" i="28"/>
  <c r="T45" i="28" s="1"/>
  <c r="S44" i="22"/>
  <c r="S45" i="22" s="1"/>
  <c r="I26" i="16"/>
  <c r="I45" i="16" s="1"/>
  <c r="V45" i="4"/>
  <c r="J45" i="19"/>
  <c r="AA45" i="2"/>
  <c r="P45" i="25"/>
  <c r="Z13" i="23"/>
  <c r="Q26" i="25"/>
  <c r="Q45" i="25" s="1"/>
  <c r="N45" i="12"/>
  <c r="M44" i="8"/>
  <c r="M45" i="8" s="1"/>
  <c r="T45" i="1"/>
  <c r="F44" i="26"/>
  <c r="F45" i="26" s="1"/>
  <c r="O44" i="25"/>
  <c r="R26" i="21"/>
  <c r="R45" i="21" s="1"/>
  <c r="S45" i="20"/>
  <c r="G44" i="19"/>
  <c r="G45" i="19" s="1"/>
  <c r="K26" i="18"/>
  <c r="K45" i="18" s="1"/>
  <c r="P45" i="18"/>
  <c r="J44" i="16"/>
  <c r="J45" i="16" s="1"/>
  <c r="F26" i="14"/>
  <c r="F45" i="14" s="1"/>
  <c r="S44" i="14"/>
  <c r="S45" i="14" s="1"/>
  <c r="O26" i="11"/>
  <c r="O45" i="11" s="1"/>
  <c r="M44" i="9"/>
  <c r="F45" i="8"/>
  <c r="R44" i="8"/>
  <c r="R45" i="8" s="1"/>
  <c r="P44" i="8"/>
  <c r="P45" i="8" s="1"/>
  <c r="E45" i="7"/>
  <c r="C26" i="7"/>
  <c r="C45" i="7" s="1"/>
  <c r="G45" i="5"/>
  <c r="AA26" i="5"/>
  <c r="AA45" i="5" s="1"/>
  <c r="T44" i="5"/>
  <c r="L26" i="3"/>
  <c r="M26" i="2"/>
  <c r="D44" i="2"/>
  <c r="AA44" i="2"/>
  <c r="H44" i="27"/>
  <c r="K44" i="26"/>
  <c r="I45" i="23"/>
  <c r="X44" i="23"/>
  <c r="Z44" i="23" s="1"/>
  <c r="P45" i="22"/>
  <c r="J44" i="22"/>
  <c r="S26" i="21"/>
  <c r="S45" i="21" s="1"/>
  <c r="O44" i="21"/>
  <c r="V44" i="18"/>
  <c r="W44" i="13"/>
  <c r="W45" i="13" s="1"/>
  <c r="AA44" i="12"/>
  <c r="AA45" i="12" s="1"/>
  <c r="Z13" i="9"/>
  <c r="Y26" i="9"/>
  <c r="Y45" i="9" s="1"/>
  <c r="P44" i="9"/>
  <c r="P45" i="9" s="1"/>
  <c r="G45" i="8"/>
  <c r="Z25" i="8"/>
  <c r="S44" i="8"/>
  <c r="F45" i="7"/>
  <c r="M45" i="3"/>
  <c r="N45" i="2"/>
  <c r="G45" i="2"/>
  <c r="P45" i="27"/>
  <c r="W45" i="24"/>
  <c r="T45" i="21"/>
  <c r="S45" i="19"/>
  <c r="M45" i="18"/>
  <c r="W45" i="18"/>
  <c r="F44" i="28"/>
  <c r="F45" i="28" s="1"/>
  <c r="S26" i="26"/>
  <c r="S45" i="26" s="1"/>
  <c r="D26" i="25"/>
  <c r="D45" i="25" s="1"/>
  <c r="Z13" i="25"/>
  <c r="R26" i="22"/>
  <c r="T26" i="19"/>
  <c r="T45" i="19" s="1"/>
  <c r="N45" i="18"/>
  <c r="Z44" i="18"/>
  <c r="I45" i="17"/>
  <c r="X26" i="16"/>
  <c r="F44" i="12"/>
  <c r="K44" i="11"/>
  <c r="W44" i="5"/>
  <c r="D44" i="4"/>
  <c r="F45" i="2"/>
  <c r="V45" i="8"/>
  <c r="D45" i="4"/>
  <c r="Q26" i="24"/>
  <c r="W45" i="7"/>
  <c r="V45" i="6"/>
  <c r="U45" i="24"/>
  <c r="I45" i="18"/>
  <c r="Z13" i="17"/>
  <c r="AA45" i="8"/>
  <c r="Y45" i="10"/>
  <c r="N45" i="3"/>
  <c r="E45" i="24"/>
  <c r="T45" i="27"/>
  <c r="K44" i="27"/>
  <c r="S44" i="25"/>
  <c r="Y26" i="24"/>
  <c r="V26" i="21"/>
  <c r="K44" i="19"/>
  <c r="O26" i="18"/>
  <c r="N44" i="16"/>
  <c r="F44" i="15"/>
  <c r="F45" i="15" s="1"/>
  <c r="L26" i="13"/>
  <c r="J45" i="13"/>
  <c r="AA44" i="13"/>
  <c r="P44" i="10"/>
  <c r="S44" i="9"/>
  <c r="S45" i="9" s="1"/>
  <c r="H26" i="6"/>
  <c r="H45" i="6" s="1"/>
  <c r="S45" i="5"/>
  <c r="AA44" i="4"/>
  <c r="AA45" i="4" s="1"/>
  <c r="Q26" i="2"/>
  <c r="Q45" i="2" s="1"/>
  <c r="H45" i="2"/>
  <c r="N44" i="24"/>
  <c r="C45" i="17"/>
  <c r="M45" i="15"/>
  <c r="P26" i="20"/>
  <c r="U45" i="26"/>
  <c r="F45" i="25"/>
  <c r="G45" i="24"/>
  <c r="V45" i="19"/>
  <c r="D45" i="16"/>
  <c r="Z13" i="16"/>
  <c r="M45" i="13"/>
  <c r="Q45" i="12"/>
  <c r="K45" i="8"/>
  <c r="J45" i="7"/>
  <c r="Y26" i="7"/>
  <c r="Z26" i="7" s="1"/>
  <c r="G45" i="23"/>
  <c r="R45" i="12"/>
  <c r="L45" i="8"/>
  <c r="G44" i="4"/>
  <c r="K45" i="11"/>
  <c r="R45" i="2"/>
  <c r="U45" i="25"/>
  <c r="M44" i="1"/>
  <c r="Q45" i="21"/>
  <c r="G26" i="25"/>
  <c r="G45" i="25" s="1"/>
  <c r="H45" i="24"/>
  <c r="U26" i="22"/>
  <c r="U45" i="22" s="1"/>
  <c r="W26" i="19"/>
  <c r="W45" i="19" s="1"/>
  <c r="E45" i="16"/>
  <c r="AA45" i="16"/>
  <c r="J45" i="14"/>
  <c r="J44" i="28"/>
  <c r="W26" i="27"/>
  <c r="W45" i="27" s="1"/>
  <c r="W26" i="26"/>
  <c r="W45" i="26" s="1"/>
  <c r="Q44" i="26"/>
  <c r="Q45" i="26" s="1"/>
  <c r="O26" i="23"/>
  <c r="O45" i="23" s="1"/>
  <c r="H44" i="23"/>
  <c r="H45" i="23" s="1"/>
  <c r="F44" i="23"/>
  <c r="F45" i="23" s="1"/>
  <c r="Z50" i="23"/>
  <c r="C26" i="21"/>
  <c r="C45" i="21" s="1"/>
  <c r="Y26" i="21"/>
  <c r="Y45" i="21" s="1"/>
  <c r="Q44" i="20"/>
  <c r="X26" i="19"/>
  <c r="N44" i="19"/>
  <c r="R26" i="18"/>
  <c r="R45" i="18" s="1"/>
  <c r="F44" i="18"/>
  <c r="X44" i="17"/>
  <c r="Z44" i="17" s="1"/>
  <c r="M26" i="14"/>
  <c r="M45" i="14" s="1"/>
  <c r="AA44" i="14"/>
  <c r="O26" i="13"/>
  <c r="O45" i="13" s="1"/>
  <c r="G44" i="13"/>
  <c r="S44" i="10"/>
  <c r="S45" i="10" s="1"/>
  <c r="I26" i="9"/>
  <c r="I45" i="9" s="1"/>
  <c r="K44" i="3"/>
  <c r="K45" i="3" s="1"/>
  <c r="H44" i="6"/>
  <c r="K45" i="19"/>
  <c r="Z25" i="12"/>
  <c r="V45" i="7"/>
  <c r="S26" i="6"/>
  <c r="S45" i="6" s="1"/>
  <c r="Q45" i="20"/>
  <c r="O45" i="12"/>
  <c r="D44" i="11"/>
  <c r="O26" i="21"/>
  <c r="P45" i="19"/>
  <c r="C45" i="10"/>
  <c r="O45" i="2"/>
  <c r="V26" i="27"/>
  <c r="V45" i="27" s="1"/>
  <c r="N45" i="26"/>
  <c r="N45" i="13"/>
  <c r="G26" i="1"/>
  <c r="G45" i="1" s="1"/>
  <c r="W44" i="1"/>
  <c r="W45" i="1" s="1"/>
  <c r="N26" i="28"/>
  <c r="N45" i="28" s="1"/>
  <c r="X44" i="1"/>
  <c r="Z44" i="1" s="1"/>
  <c r="O26" i="28"/>
  <c r="O45" i="28" s="1"/>
  <c r="X26" i="27"/>
  <c r="Z26" i="27" s="1"/>
  <c r="X26" i="26"/>
  <c r="Z26" i="26" s="1"/>
  <c r="R44" i="26"/>
  <c r="R45" i="26" s="1"/>
  <c r="P26" i="23"/>
  <c r="P45" i="23" s="1"/>
  <c r="I44" i="23"/>
  <c r="W26" i="22"/>
  <c r="W45" i="22" s="1"/>
  <c r="Q44" i="22"/>
  <c r="D26" i="21"/>
  <c r="D45" i="21" s="1"/>
  <c r="AA26" i="21"/>
  <c r="AA45" i="21" s="1"/>
  <c r="Z25" i="21"/>
  <c r="E26" i="20"/>
  <c r="E45" i="20" s="1"/>
  <c r="R44" i="20"/>
  <c r="R45" i="20" s="1"/>
  <c r="C26" i="19"/>
  <c r="Y26" i="19"/>
  <c r="Y45" i="19" s="1"/>
  <c r="S26" i="18"/>
  <c r="S45" i="18" s="1"/>
  <c r="W26" i="15"/>
  <c r="J44" i="15"/>
  <c r="N45" i="14"/>
  <c r="H44" i="13"/>
  <c r="C26" i="11"/>
  <c r="C45" i="11" s="1"/>
  <c r="Y26" i="11"/>
  <c r="W45" i="11"/>
  <c r="I26" i="10"/>
  <c r="J45" i="9"/>
  <c r="H26" i="9"/>
  <c r="H45" i="9" s="1"/>
  <c r="D44" i="7"/>
  <c r="D45" i="7" s="1"/>
  <c r="C44" i="6"/>
  <c r="Y44" i="6"/>
  <c r="O26" i="5"/>
  <c r="O45" i="5" s="1"/>
  <c r="L44" i="3"/>
  <c r="H26" i="14"/>
  <c r="H45" i="14" s="1"/>
  <c r="V45" i="14"/>
  <c r="I26" i="13"/>
  <c r="I45" i="13" s="1"/>
  <c r="U44" i="13"/>
  <c r="Q44" i="11"/>
  <c r="D26" i="10"/>
  <c r="D45" i="10" s="1"/>
  <c r="AA26" i="10"/>
  <c r="AA45" i="10" s="1"/>
  <c r="N44" i="10"/>
  <c r="N45" i="10" s="1"/>
  <c r="K44" i="9"/>
  <c r="K45" i="9" s="1"/>
  <c r="E44" i="7"/>
  <c r="AA44" i="7"/>
  <c r="L26" i="6"/>
  <c r="L45" i="6" s="1"/>
  <c r="Y45" i="6"/>
  <c r="H26" i="5"/>
  <c r="H45" i="5" s="1"/>
  <c r="R44" i="5"/>
  <c r="R45" i="5" s="1"/>
  <c r="P44" i="5"/>
  <c r="P45" i="5" s="1"/>
  <c r="W26" i="4"/>
  <c r="W45" i="4" s="1"/>
  <c r="P26" i="3"/>
  <c r="D44" i="3"/>
  <c r="AA44" i="3"/>
  <c r="U44" i="2"/>
  <c r="M26" i="1"/>
  <c r="F44" i="1"/>
  <c r="R26" i="28"/>
  <c r="R45" i="28" s="1"/>
  <c r="P26" i="28"/>
  <c r="L44" i="27"/>
  <c r="L45" i="27" s="1"/>
  <c r="T26" i="26"/>
  <c r="T45" i="26" s="1"/>
  <c r="J44" i="26"/>
  <c r="V26" i="25"/>
  <c r="V45" i="25" s="1"/>
  <c r="K44" i="25"/>
  <c r="S26" i="24"/>
  <c r="S45" i="24" s="1"/>
  <c r="J44" i="24"/>
  <c r="J45" i="24" s="1"/>
  <c r="T26" i="23"/>
  <c r="T45" i="23" s="1"/>
  <c r="G44" i="23"/>
  <c r="T26" i="22"/>
  <c r="T45" i="22" s="1"/>
  <c r="Q26" i="22"/>
  <c r="Q45" i="22" s="1"/>
  <c r="K44" i="22"/>
  <c r="K45" i="22" s="1"/>
  <c r="J26" i="20"/>
  <c r="J45" i="20" s="1"/>
  <c r="H26" i="20"/>
  <c r="H45" i="20" s="1"/>
  <c r="V44" i="20"/>
  <c r="J44" i="19"/>
  <c r="C26" i="16"/>
  <c r="C45" i="16" s="1"/>
  <c r="Y26" i="16"/>
  <c r="Y45" i="16" s="1"/>
  <c r="H44" i="16"/>
  <c r="H26" i="13"/>
  <c r="V44" i="13"/>
  <c r="T44" i="13"/>
  <c r="R44" i="11"/>
  <c r="R45" i="11" s="1"/>
  <c r="E26" i="10"/>
  <c r="E45" i="10" s="1"/>
  <c r="O44" i="10"/>
  <c r="O45" i="10" s="1"/>
  <c r="W26" i="9"/>
  <c r="W45" i="9" s="1"/>
  <c r="L44" i="9"/>
  <c r="C26" i="8"/>
  <c r="C45" i="8" s="1"/>
  <c r="M26" i="6"/>
  <c r="M45" i="6" s="1"/>
  <c r="K26" i="6"/>
  <c r="K45" i="6" s="1"/>
  <c r="S44" i="5"/>
  <c r="X26" i="4"/>
  <c r="Z26" i="4" s="1"/>
  <c r="E44" i="3"/>
  <c r="E45" i="3" s="1"/>
  <c r="R26" i="1"/>
  <c r="R45" i="1" s="1"/>
  <c r="P26" i="1"/>
  <c r="P45" i="1" s="1"/>
  <c r="K44" i="1"/>
  <c r="P44" i="28"/>
  <c r="G26" i="27"/>
  <c r="Q44" i="27"/>
  <c r="Q45" i="27" s="1"/>
  <c r="C26" i="26"/>
  <c r="O44" i="26"/>
  <c r="E26" i="25"/>
  <c r="E45" i="25" s="1"/>
  <c r="P44" i="25"/>
  <c r="C26" i="23"/>
  <c r="C45" i="23" s="1"/>
  <c r="L44" i="23"/>
  <c r="C26" i="22"/>
  <c r="C45" i="22" s="1"/>
  <c r="P44" i="22"/>
  <c r="N44" i="21"/>
  <c r="O44" i="19"/>
  <c r="Q26" i="18"/>
  <c r="Q45" i="18" s="1"/>
  <c r="C44" i="18"/>
  <c r="C45" i="18" s="1"/>
  <c r="E26" i="17"/>
  <c r="E45" i="17" s="1"/>
  <c r="AA26" i="17"/>
  <c r="AA45" i="17" s="1"/>
  <c r="Z25" i="17"/>
  <c r="J44" i="17"/>
  <c r="J45" i="17" s="1"/>
  <c r="K26" i="15"/>
  <c r="K45" i="15" s="1"/>
  <c r="P44" i="15"/>
  <c r="P45" i="15" s="1"/>
  <c r="P26" i="14"/>
  <c r="P45" i="14" s="1"/>
  <c r="G44" i="14"/>
  <c r="G45" i="14" s="1"/>
  <c r="E44" i="13"/>
  <c r="M26" i="12"/>
  <c r="Y44" i="12"/>
  <c r="L26" i="11"/>
  <c r="W44" i="11"/>
  <c r="J26" i="10"/>
  <c r="Q44" i="9"/>
  <c r="O44" i="9"/>
  <c r="O45" i="9" s="1"/>
  <c r="T44" i="8"/>
  <c r="T45" i="8" s="1"/>
  <c r="X26" i="7"/>
  <c r="X45" i="7" s="1"/>
  <c r="K44" i="7"/>
  <c r="K45" i="7" s="1"/>
  <c r="N26" i="5"/>
  <c r="N45" i="5" s="1"/>
  <c r="G26" i="4"/>
  <c r="G45" i="4" s="1"/>
  <c r="Z50" i="4"/>
  <c r="V26" i="3"/>
  <c r="V45" i="3" s="1"/>
  <c r="J44" i="3"/>
  <c r="J45" i="3" s="1"/>
  <c r="P26" i="2"/>
  <c r="E44" i="2"/>
  <c r="F45" i="3"/>
  <c r="Z13" i="1"/>
  <c r="N45" i="27"/>
  <c r="V44" i="27"/>
  <c r="J26" i="26"/>
  <c r="L26" i="25"/>
  <c r="L45" i="25" s="1"/>
  <c r="S44" i="23"/>
  <c r="S45" i="23" s="1"/>
  <c r="J26" i="22"/>
  <c r="H26" i="21"/>
  <c r="H45" i="21" s="1"/>
  <c r="U44" i="21"/>
  <c r="V26" i="20"/>
  <c r="N26" i="19"/>
  <c r="N45" i="19" s="1"/>
  <c r="V44" i="19"/>
  <c r="L44" i="14"/>
  <c r="V26" i="13"/>
  <c r="V45" i="13" s="1"/>
  <c r="T45" i="12"/>
  <c r="S26" i="11"/>
  <c r="S45" i="11" s="1"/>
  <c r="H44" i="11"/>
  <c r="H45" i="11" s="1"/>
  <c r="Q26" i="10"/>
  <c r="Q45" i="10" s="1"/>
  <c r="X44" i="9"/>
  <c r="Z44" i="9" s="1"/>
  <c r="AA44" i="8"/>
  <c r="Z13" i="6"/>
  <c r="U26" i="5"/>
  <c r="I44" i="5"/>
  <c r="N26" i="4"/>
  <c r="N45" i="4" s="1"/>
  <c r="U44" i="4"/>
  <c r="U45" i="4" s="1"/>
  <c r="G26" i="3"/>
  <c r="G45" i="3" s="1"/>
  <c r="AA26" i="3"/>
  <c r="AA45" i="3" s="1"/>
  <c r="Q44" i="3"/>
  <c r="W26" i="2"/>
  <c r="W45" i="2" s="1"/>
  <c r="L44" i="2"/>
  <c r="D45" i="1"/>
  <c r="I45" i="28"/>
  <c r="K45" i="26"/>
  <c r="M45" i="25"/>
  <c r="K45" i="23"/>
  <c r="I45" i="21"/>
  <c r="G26" i="21"/>
  <c r="G45" i="21" s="1"/>
  <c r="Y45" i="18"/>
  <c r="M45" i="17"/>
  <c r="S45" i="15"/>
  <c r="Z44" i="15"/>
  <c r="T45" i="11"/>
  <c r="P26" i="10"/>
  <c r="P45" i="10" s="1"/>
  <c r="L26" i="9"/>
  <c r="W44" i="9"/>
  <c r="P44" i="7"/>
  <c r="D45" i="6"/>
  <c r="O45" i="4"/>
  <c r="P44" i="3"/>
  <c r="S26" i="2"/>
  <c r="S45" i="2" s="1"/>
  <c r="M45" i="27"/>
  <c r="E45" i="1"/>
  <c r="J45" i="28"/>
  <c r="H45" i="28"/>
  <c r="C44" i="28"/>
  <c r="Y44" i="28"/>
  <c r="Z44" i="28" s="1"/>
  <c r="D45" i="27"/>
  <c r="L26" i="26"/>
  <c r="L45" i="26" s="1"/>
  <c r="I26" i="26"/>
  <c r="I45" i="26" s="1"/>
  <c r="V44" i="26"/>
  <c r="V45" i="26" s="1"/>
  <c r="N26" i="25"/>
  <c r="N45" i="25" s="1"/>
  <c r="K26" i="24"/>
  <c r="K45" i="24" s="1"/>
  <c r="V44" i="24"/>
  <c r="V45" i="24" s="1"/>
  <c r="L26" i="23"/>
  <c r="L45" i="23" s="1"/>
  <c r="L26" i="22"/>
  <c r="L45" i="22" s="1"/>
  <c r="I26" i="22"/>
  <c r="I45" i="22" s="1"/>
  <c r="J45" i="21"/>
  <c r="Z44" i="19"/>
  <c r="Z13" i="18"/>
  <c r="Q26" i="16"/>
  <c r="Q45" i="16" s="1"/>
  <c r="Y45" i="14"/>
  <c r="L44" i="13"/>
  <c r="U45" i="11"/>
  <c r="J45" i="11"/>
  <c r="M45" i="9"/>
  <c r="T44" i="7"/>
  <c r="T45" i="7" s="1"/>
  <c r="E45" i="6"/>
  <c r="C45" i="6"/>
  <c r="W45" i="5"/>
  <c r="K26" i="28"/>
  <c r="K45" i="28" s="1"/>
  <c r="D44" i="28"/>
  <c r="D45" i="28" s="1"/>
  <c r="AA44" i="28"/>
  <c r="AA45" i="28" s="1"/>
  <c r="M26" i="26"/>
  <c r="M45" i="26" s="1"/>
  <c r="C44" i="26"/>
  <c r="Y44" i="26"/>
  <c r="O26" i="25"/>
  <c r="D44" i="25"/>
  <c r="AA44" i="25"/>
  <c r="L26" i="24"/>
  <c r="C44" i="24"/>
  <c r="Y44" i="24"/>
  <c r="M26" i="23"/>
  <c r="M45" i="23" s="1"/>
  <c r="M26" i="22"/>
  <c r="M45" i="22" s="1"/>
  <c r="D44" i="22"/>
  <c r="AA44" i="22"/>
  <c r="AA45" i="22" s="1"/>
  <c r="K26" i="21"/>
  <c r="K45" i="21" s="1"/>
  <c r="X44" i="21"/>
  <c r="Z44" i="21" s="1"/>
  <c r="C26" i="20"/>
  <c r="C45" i="20" s="1"/>
  <c r="Y26" i="20"/>
  <c r="Y45" i="20" s="1"/>
  <c r="O44" i="20"/>
  <c r="Q26" i="19"/>
  <c r="Q45" i="19" s="1"/>
  <c r="C44" i="19"/>
  <c r="E26" i="18"/>
  <c r="E45" i="18" s="1"/>
  <c r="AA26" i="18"/>
  <c r="AA45" i="18" s="1"/>
  <c r="R26" i="16"/>
  <c r="R45" i="16" s="1"/>
  <c r="W44" i="16"/>
  <c r="W45" i="16" s="1"/>
  <c r="U26" i="15"/>
  <c r="U45" i="15" s="1"/>
  <c r="D26" i="14"/>
  <c r="AA26" i="14"/>
  <c r="X26" i="14"/>
  <c r="Q44" i="14"/>
  <c r="Y26" i="13"/>
  <c r="Y45" i="13" s="1"/>
  <c r="W26" i="13"/>
  <c r="T26" i="10"/>
  <c r="T45" i="10" s="1"/>
  <c r="H44" i="10"/>
  <c r="E44" i="8"/>
  <c r="E45" i="8" s="1"/>
  <c r="L26" i="7"/>
  <c r="U44" i="7"/>
  <c r="U45" i="7" s="1"/>
  <c r="F26" i="6"/>
  <c r="F45" i="6" s="1"/>
  <c r="Q44" i="6"/>
  <c r="X26" i="5"/>
  <c r="X45" i="5" s="1"/>
  <c r="Z45" i="5" s="1"/>
  <c r="L44" i="5"/>
  <c r="L45" i="5" s="1"/>
  <c r="T44" i="3"/>
  <c r="T45" i="3" s="1"/>
  <c r="D26" i="2"/>
  <c r="D45" i="2" s="1"/>
  <c r="J26" i="8"/>
  <c r="J45" i="8" s="1"/>
  <c r="G45" i="7"/>
  <c r="L45" i="4"/>
  <c r="P44" i="4"/>
  <c r="P45" i="4" s="1"/>
  <c r="C26" i="3"/>
  <c r="C45" i="3" s="1"/>
  <c r="U45" i="20"/>
  <c r="K45" i="17"/>
  <c r="Q45" i="15"/>
  <c r="V45" i="15"/>
  <c r="S45" i="12"/>
  <c r="P26" i="12"/>
  <c r="P45" i="12" s="1"/>
  <c r="U44" i="9"/>
  <c r="H45" i="7"/>
  <c r="M45" i="4"/>
  <c r="V45" i="2"/>
  <c r="F26" i="1"/>
  <c r="F45" i="1" s="1"/>
  <c r="V44" i="1"/>
  <c r="V45" i="1" s="1"/>
  <c r="L26" i="28"/>
  <c r="L45" i="28" s="1"/>
  <c r="R26" i="27"/>
  <c r="R45" i="27" s="1"/>
  <c r="N26" i="26"/>
  <c r="D44" i="26"/>
  <c r="D45" i="26" s="1"/>
  <c r="AA44" i="26"/>
  <c r="AA45" i="26" s="1"/>
  <c r="M26" i="24"/>
  <c r="M45" i="24" s="1"/>
  <c r="D44" i="24"/>
  <c r="D45" i="24" s="1"/>
  <c r="AA44" i="24"/>
  <c r="AA45" i="24" s="1"/>
  <c r="N26" i="23"/>
  <c r="N45" i="23" s="1"/>
  <c r="W44" i="23"/>
  <c r="W45" i="23" s="1"/>
  <c r="N26" i="22"/>
  <c r="AA26" i="20"/>
  <c r="AA45" i="20" s="1"/>
  <c r="Z25" i="20"/>
  <c r="P44" i="20"/>
  <c r="R26" i="19"/>
  <c r="R45" i="19" s="1"/>
  <c r="AA44" i="19"/>
  <c r="AA45" i="19" s="1"/>
  <c r="F26" i="18"/>
  <c r="F45" i="18" s="1"/>
  <c r="N44" i="18"/>
  <c r="S26" i="16"/>
  <c r="S45" i="16" s="1"/>
  <c r="X44" i="16"/>
  <c r="Z44" i="16" s="1"/>
  <c r="E26" i="14"/>
  <c r="E45" i="14" s="1"/>
  <c r="R44" i="14"/>
  <c r="D26" i="13"/>
  <c r="X26" i="13"/>
  <c r="X45" i="13" s="1"/>
  <c r="Z45" i="13" s="1"/>
  <c r="P44" i="13"/>
  <c r="P45" i="13" s="1"/>
  <c r="N44" i="12"/>
  <c r="L44" i="12"/>
  <c r="L45" i="12" s="1"/>
  <c r="U26" i="10"/>
  <c r="U45" i="10" s="1"/>
  <c r="I44" i="10"/>
  <c r="Q26" i="9"/>
  <c r="Q45" i="9" s="1"/>
  <c r="F44" i="9"/>
  <c r="S26" i="8"/>
  <c r="S45" i="8" s="1"/>
  <c r="P26" i="8"/>
  <c r="I44" i="8"/>
  <c r="M26" i="7"/>
  <c r="M45" i="7" s="1"/>
  <c r="G26" i="6"/>
  <c r="G45" i="6" s="1"/>
  <c r="AA26" i="6"/>
  <c r="AA45" i="6" s="1"/>
  <c r="R44" i="6"/>
  <c r="P44" i="6"/>
  <c r="M44" i="5"/>
  <c r="C44" i="4"/>
  <c r="U44" i="3"/>
  <c r="E26" i="2"/>
  <c r="E45" i="2" s="1"/>
  <c r="C26" i="2"/>
  <c r="C45" i="2" s="1"/>
  <c r="O45" i="1"/>
  <c r="I45" i="1"/>
  <c r="Q45" i="1"/>
  <c r="J45" i="1"/>
  <c r="AA45" i="1"/>
  <c r="C45" i="28"/>
  <c r="C45" i="1"/>
  <c r="K45" i="1"/>
  <c r="S45" i="1"/>
  <c r="G45" i="28"/>
  <c r="W45" i="28"/>
  <c r="X26" i="1"/>
  <c r="Z13" i="28"/>
  <c r="X26" i="28"/>
  <c r="G45" i="27"/>
  <c r="O45" i="27"/>
  <c r="Z26" i="25"/>
  <c r="X44" i="26"/>
  <c r="Z44" i="26" s="1"/>
  <c r="Z37" i="26"/>
  <c r="I45" i="25"/>
  <c r="O45" i="25"/>
  <c r="W45" i="25"/>
  <c r="J45" i="25"/>
  <c r="I45" i="24"/>
  <c r="Q45" i="24"/>
  <c r="Y45" i="24"/>
  <c r="Z45" i="24" s="1"/>
  <c r="Z26" i="24"/>
  <c r="Z37" i="28"/>
  <c r="H45" i="26"/>
  <c r="C45" i="24"/>
  <c r="Y26" i="1"/>
  <c r="Y45" i="1" s="1"/>
  <c r="Z37" i="1"/>
  <c r="C26" i="27"/>
  <c r="C45" i="27" s="1"/>
  <c r="K26" i="27"/>
  <c r="K45" i="27" s="1"/>
  <c r="S26" i="27"/>
  <c r="S45" i="27" s="1"/>
  <c r="AA26" i="27"/>
  <c r="AA45" i="27" s="1"/>
  <c r="X44" i="27"/>
  <c r="Z44" i="27" s="1"/>
  <c r="Z37" i="27"/>
  <c r="L45" i="24"/>
  <c r="T45" i="24"/>
  <c r="D45" i="22"/>
  <c r="G45" i="26"/>
  <c r="O45" i="26"/>
  <c r="H45" i="27"/>
  <c r="P45" i="26"/>
  <c r="C26" i="25"/>
  <c r="C45" i="25" s="1"/>
  <c r="K26" i="25"/>
  <c r="S26" i="25"/>
  <c r="S45" i="25" s="1"/>
  <c r="AA26" i="25"/>
  <c r="AA45" i="25" s="1"/>
  <c r="X44" i="25"/>
  <c r="Z44" i="25" s="1"/>
  <c r="Z37" i="25"/>
  <c r="F45" i="24"/>
  <c r="N45" i="24"/>
  <c r="Z44" i="24"/>
  <c r="J45" i="23"/>
  <c r="R45" i="23"/>
  <c r="N45" i="22"/>
  <c r="Z26" i="21"/>
  <c r="X45" i="21"/>
  <c r="Z45" i="21" s="1"/>
  <c r="X45" i="22"/>
  <c r="Z45" i="22" s="1"/>
  <c r="O45" i="16"/>
  <c r="Z25" i="24"/>
  <c r="X44" i="22"/>
  <c r="Z44" i="22" s="1"/>
  <c r="Z37" i="22"/>
  <c r="Z13" i="20"/>
  <c r="Z26" i="14"/>
  <c r="Z37" i="24"/>
  <c r="Z37" i="23"/>
  <c r="Z13" i="21"/>
  <c r="V45" i="21"/>
  <c r="X26" i="20"/>
  <c r="X45" i="19"/>
  <c r="Z45" i="19" s="1"/>
  <c r="Z26" i="19"/>
  <c r="X45" i="18"/>
  <c r="F45" i="16"/>
  <c r="V45" i="16"/>
  <c r="G45" i="15"/>
  <c r="W45" i="15"/>
  <c r="I45" i="14"/>
  <c r="Q45" i="14"/>
  <c r="D45" i="13"/>
  <c r="L45" i="13"/>
  <c r="T45" i="13"/>
  <c r="M45" i="20"/>
  <c r="G45" i="20"/>
  <c r="M45" i="19"/>
  <c r="G45" i="18"/>
  <c r="F45" i="17"/>
  <c r="V45" i="17"/>
  <c r="G45" i="16"/>
  <c r="H45" i="15"/>
  <c r="E45" i="13"/>
  <c r="U45" i="13"/>
  <c r="N45" i="21"/>
  <c r="H45" i="19"/>
  <c r="H45" i="18"/>
  <c r="G45" i="17"/>
  <c r="W45" i="17"/>
  <c r="H45" i="16"/>
  <c r="X45" i="16"/>
  <c r="Z45" i="16" s="1"/>
  <c r="K45" i="14"/>
  <c r="E26" i="21"/>
  <c r="E45" i="21" s="1"/>
  <c r="M26" i="21"/>
  <c r="M45" i="21" s="1"/>
  <c r="U26" i="21"/>
  <c r="U45" i="21" s="1"/>
  <c r="H45" i="17"/>
  <c r="N45" i="15"/>
  <c r="D45" i="14"/>
  <c r="L45" i="14"/>
  <c r="T45" i="14"/>
  <c r="X45" i="12"/>
  <c r="D45" i="11"/>
  <c r="L45" i="11"/>
  <c r="O45" i="20"/>
  <c r="O45" i="19"/>
  <c r="O45" i="18"/>
  <c r="N45" i="16"/>
  <c r="J45" i="15"/>
  <c r="R45" i="15"/>
  <c r="O45" i="15"/>
  <c r="U45" i="14"/>
  <c r="C26" i="13"/>
  <c r="C45" i="13" s="1"/>
  <c r="K26" i="13"/>
  <c r="K45" i="13" s="1"/>
  <c r="S26" i="13"/>
  <c r="S45" i="13" s="1"/>
  <c r="AA26" i="13"/>
  <c r="Z44" i="12"/>
  <c r="Y26" i="12"/>
  <c r="Y45" i="12" s="1"/>
  <c r="X45" i="11"/>
  <c r="Z45" i="11" s="1"/>
  <c r="Z26" i="11"/>
  <c r="E45" i="11"/>
  <c r="M45" i="11"/>
  <c r="X45" i="10"/>
  <c r="Z45" i="10" s="1"/>
  <c r="W45" i="14"/>
  <c r="G45" i="13"/>
  <c r="Z26" i="18"/>
  <c r="Z26" i="17"/>
  <c r="Z26" i="16"/>
  <c r="O45" i="14"/>
  <c r="E45" i="12"/>
  <c r="M45" i="12"/>
  <c r="U45" i="12"/>
  <c r="F45" i="12"/>
  <c r="Z37" i="21"/>
  <c r="Z37" i="20"/>
  <c r="Z37" i="19"/>
  <c r="Z37" i="18"/>
  <c r="Z37" i="17"/>
  <c r="Z37" i="16"/>
  <c r="Z37" i="15"/>
  <c r="X44" i="14"/>
  <c r="Z44" i="14" s="1"/>
  <c r="Z37" i="14"/>
  <c r="X44" i="13"/>
  <c r="Z44" i="13" s="1"/>
  <c r="Z37" i="13"/>
  <c r="I45" i="11"/>
  <c r="Q45" i="11"/>
  <c r="Y45" i="11"/>
  <c r="J45" i="10"/>
  <c r="R45" i="10"/>
  <c r="Z13" i="10"/>
  <c r="V45" i="10"/>
  <c r="V45" i="11"/>
  <c r="W45" i="10"/>
  <c r="G45" i="9"/>
  <c r="U26" i="9"/>
  <c r="U45" i="9" s="1"/>
  <c r="AA45" i="7"/>
  <c r="I44" i="4"/>
  <c r="Q44" i="4"/>
  <c r="Y44" i="4"/>
  <c r="F26" i="9"/>
  <c r="N26" i="9"/>
  <c r="N45" i="9" s="1"/>
  <c r="V26" i="9"/>
  <c r="V45" i="9" s="1"/>
  <c r="X45" i="9"/>
  <c r="I45" i="4"/>
  <c r="J45" i="4"/>
  <c r="P45" i="2"/>
  <c r="X45" i="2"/>
  <c r="Z45" i="2" s="1"/>
  <c r="U45" i="8"/>
  <c r="P45" i="7"/>
  <c r="I45" i="6"/>
  <c r="Z37" i="6"/>
  <c r="K45" i="4"/>
  <c r="X44" i="4"/>
  <c r="X44" i="10"/>
  <c r="Z44" i="10" s="1"/>
  <c r="Z37" i="9"/>
  <c r="I45" i="8"/>
  <c r="R45" i="7"/>
  <c r="J45" i="6"/>
  <c r="H45" i="4"/>
  <c r="X45" i="4"/>
  <c r="Q45" i="4"/>
  <c r="I45" i="3"/>
  <c r="Z37" i="3"/>
  <c r="Z37" i="12"/>
  <c r="Z37" i="11"/>
  <c r="S45" i="7"/>
  <c r="X44" i="6"/>
  <c r="Z44" i="6" s="1"/>
  <c r="D45" i="5"/>
  <c r="T45" i="5"/>
  <c r="R45" i="4"/>
  <c r="X44" i="8"/>
  <c r="Z44" i="8" s="1"/>
  <c r="P45" i="6"/>
  <c r="X45" i="6"/>
  <c r="Q45" i="6"/>
  <c r="E45" i="5"/>
  <c r="M45" i="5"/>
  <c r="U45" i="5"/>
  <c r="I45" i="5"/>
  <c r="Z37" i="5"/>
  <c r="S45" i="4"/>
  <c r="X44" i="3"/>
  <c r="Z44" i="3" s="1"/>
  <c r="L45" i="2"/>
  <c r="T45" i="2"/>
  <c r="Z26" i="2"/>
  <c r="H45" i="8"/>
  <c r="Q45" i="8"/>
  <c r="L45" i="7"/>
  <c r="I44" i="7"/>
  <c r="I45" i="7" s="1"/>
  <c r="Q44" i="7"/>
  <c r="Q45" i="7" s="1"/>
  <c r="Y44" i="7"/>
  <c r="R45" i="6"/>
  <c r="J45" i="5"/>
  <c r="Y45" i="4"/>
  <c r="H45" i="3"/>
  <c r="P45" i="3"/>
  <c r="Q45" i="3"/>
  <c r="M45" i="2"/>
  <c r="U45" i="2"/>
  <c r="I45" i="2"/>
  <c r="Z37" i="2"/>
  <c r="Z13" i="5"/>
  <c r="Z13" i="4"/>
  <c r="Z13" i="3"/>
  <c r="Z13" i="2"/>
  <c r="Z45" i="9" l="1"/>
  <c r="L45" i="9"/>
  <c r="R45" i="22"/>
  <c r="Y45" i="7"/>
  <c r="Z45" i="6"/>
  <c r="X45" i="17"/>
  <c r="Z45" i="17" s="1"/>
  <c r="K45" i="25"/>
  <c r="V45" i="20"/>
  <c r="P45" i="28"/>
  <c r="P45" i="20"/>
  <c r="I45" i="10"/>
  <c r="Z26" i="5"/>
  <c r="C45" i="19"/>
  <c r="AA45" i="13"/>
  <c r="Z26" i="13"/>
  <c r="H45" i="13"/>
  <c r="F45" i="9"/>
  <c r="Z45" i="18"/>
  <c r="X45" i="23"/>
  <c r="Z45" i="23" s="1"/>
  <c r="J45" i="22"/>
  <c r="M45" i="1"/>
  <c r="Y45" i="28"/>
  <c r="C45" i="26"/>
  <c r="O45" i="21"/>
  <c r="X45" i="15"/>
  <c r="Z45" i="15" s="1"/>
  <c r="Z26" i="9"/>
  <c r="AA45" i="14"/>
  <c r="L45" i="3"/>
  <c r="J45" i="26"/>
  <c r="X45" i="1"/>
  <c r="Z45" i="1" s="1"/>
  <c r="Z26" i="1"/>
  <c r="X45" i="26"/>
  <c r="Z45" i="26" s="1"/>
  <c r="X45" i="8"/>
  <c r="Z45" i="8" s="1"/>
  <c r="Z44" i="7"/>
  <c r="X45" i="20"/>
  <c r="Z45" i="20" s="1"/>
  <c r="Z26" i="20"/>
  <c r="Z45" i="4"/>
  <c r="Z44" i="4"/>
  <c r="Z26" i="12"/>
  <c r="X45" i="25"/>
  <c r="Z45" i="25" s="1"/>
  <c r="Z45" i="7"/>
  <c r="X45" i="14"/>
  <c r="Z45" i="14" s="1"/>
  <c r="X45" i="3"/>
  <c r="Z45" i="3" s="1"/>
  <c r="Z45" i="12"/>
  <c r="X45" i="27"/>
  <c r="Z45" i="27" s="1"/>
  <c r="X45" i="28"/>
  <c r="Z26" i="28"/>
  <c r="Z45" i="28" l="1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<sst xmlns="http://schemas.openxmlformats.org/spreadsheetml/2006/main" count="3640" uniqueCount="107">
  <si>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</si>
  <si>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</si>
  <si>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</si>
  <si>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</si>
  <si>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</si>
  <si>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</si>
  <si>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</si>
  <si>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</si>
  <si>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</si>
  <si>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</si>
  <si>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</si>
  <si>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</si>
  <si>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</si>
  <si>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</si>
  <si>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</si>
  <si>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</si>
  <si>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</si>
  <si>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</si>
  <si>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</si>
  <si>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</si>
  <si>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</si>
  <si>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</si>
  <si>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</si>
  <si>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</si>
  <si>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</si>
  <si>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</si>
  <si>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</si>
  <si>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</si>
  <si>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</si>
  <si>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</si>
  <si>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</si>
  <si>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</si>
  <si>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</si>
  <si>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</si>
  <si>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</si>
  <si>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</si>
  <si>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</si>
  <si>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</si>
  <si>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</si>
  <si>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</si>
  <si>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</si>
  <si>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</si>
  <si>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</si>
  <si>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</si>
  <si>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</si>
  <si>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</si>
  <si>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</si>
  <si>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</si>
  <si>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</si>
  <si>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</si>
  <si>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</si>
  <si>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</si>
  <si>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</si>
  <si>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</si>
  <si>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</si>
  <si>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</si>
  <si>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</si>
  <si>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</si>
  <si>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</si>
  <si>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</si>
  <si>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</si>
  <si>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</si>
  <si>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</si>
  <si>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</si>
  <si>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</si>
  <si>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</si>
  <si>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</si>
  <si>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</si>
  <si>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</si>
  <si>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</si>
  <si>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</si>
  <si>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</si>
  <si>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</si>
  <si>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</si>
  <si>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</si>
  <si>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</si>
  <si>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Energy sources                                     ) for 4th Quarter ended 30 June 2025 (Figures Finalised as at 2025/08/08)</t>
  </si>
  <si>
    <t>Limpopo: Greater Tzaneen (LIM333) - Table C6 Quarterly Budget Statement - Financial Position ( Energy sources                                     ) for 4th Quarter ended 30 June 2025 (Figures Finalised as at 2025/08/08)</t>
  </si>
  <si>
    <t>Limpopo: Ba-Phalaborwa (LIM334) - Table C6 Quarterly Budget Statement - Financial Position ( Energy sources                                     ) for 4th Quarter ended 30 June 2025 (Figures Finalised as at 2025/08/08)</t>
  </si>
  <si>
    <t>Limpopo: Maruleng (LIM335) - Table C6 Quarterly Budget Statement - Financial Position ( Energy sources                                     ) for 4th Quarter ended 30 June 2025 (Figures Finalised as at 2025/08/08)</t>
  </si>
  <si>
    <t>Limpopo: Mopani (DC33) - Table C6 Quarterly Budget Statement - Financial Position ( Energy sources                                     ) for 4th Quarter ended 30 June 2025 (Figures Finalised as at 2025/08/08)</t>
  </si>
  <si>
    <t>Limpopo: Musina (LIM341) - Table C6 Quarterly Budget Statement - Financial Position ( Energy sources                                     ) for 4th Quarter ended 30 June 2025 (Figures Finalised as at 2025/08/08)</t>
  </si>
  <si>
    <t>Limpopo: Thulamela (LIM343) - Table C6 Quarterly Budget Statement - Financial Position ( Energy sources                                     ) for 4th Quarter ended 30 June 2025 (Figures Finalised as at 2025/08/08)</t>
  </si>
  <si>
    <t>Limpopo: Makhado (LIM344) - Table C6 Quarterly Budget Statement - Financial Position ( Energy sources                                     ) for 4th Quarter ended 30 June 2025 (Figures Finalised as at 2025/08/08)</t>
  </si>
  <si>
    <t>Limpopo: Collins Chabane (LIM345) - Table C6 Quarterly Budget Statement - Financial Position ( Energy sources                                     ) for 4th Quarter ended 30 June 2025 (Figures Finalised as at 2025/08/08)</t>
  </si>
  <si>
    <t>Limpopo: Vhembe (DC34) - Table C6 Quarterly Budget Statement - Financial Position ( Energy sources                                     ) for 4th Quarter ended 30 June 2025 (Figures Finalised as at 2025/08/08)</t>
  </si>
  <si>
    <t>Limpopo: Blouberg (LIM351) - Table C6 Quarterly Budget Statement - Financial Position ( Energy sources                                     ) for 4th Quarter ended 30 June 2025 (Figures Finalised as at 2025/08/08)</t>
  </si>
  <si>
    <t>Limpopo: Molemole (LIM353) - Table C6 Quarterly Budget Statement - Financial Position ( Energy sources                                     ) for 4th Quarter ended 30 June 2025 (Figures Finalised as at 2025/08/08)</t>
  </si>
  <si>
    <t>Limpopo: Polokwane (LIM354) - Table C6 Quarterly Budget Statement - Financial Position ( Energy sources                                     ) for 4th Quarter ended 30 June 2025 (Figures Finalised as at 2025/08/08)</t>
  </si>
  <si>
    <t>Limpopo: Lepelle-Nkumpi (LIM355) - Table C6 Quarterly Budget Statement - Financial Position ( Energy sources                                     ) for 4th Quarter ended 30 June 2025 (Figures Finalised as at 2025/08/08)</t>
  </si>
  <si>
    <t>Limpopo: Capricorn (DC35) - Table C6 Quarterly Budget Statement - Financial Position ( Energy sources                                     ) for 4th Quarter ended 30 June 2025 (Figures Finalised as at 2025/08/08)</t>
  </si>
  <si>
    <t>Limpopo: Thabazimbi (LIM361) - Table C6 Quarterly Budget Statement - Financial Position ( Energy sources                                     ) for 4th Quarter ended 30 June 2025 (Figures Finalised as at 2025/08/08)</t>
  </si>
  <si>
    <t>Limpopo: Lephalale (LIM362) - Table C6 Quarterly Budget Statement - Financial Position ( Energy sources                                     ) for 4th Quarter ended 30 June 2025 (Figures Finalised as at 2025/08/08)</t>
  </si>
  <si>
    <t>Limpopo: Bela Bela (LIM366) - Table C6 Quarterly Budget Statement - Financial Position ( Energy sources                                     ) for 4th Quarter ended 30 June 2025 (Figures Finalised as at 2025/08/08)</t>
  </si>
  <si>
    <t>Limpopo: Mogalakwena (LIM367) - Table C6 Quarterly Budget Statement - Financial Position ( Energy sources                                     ) for 4th Quarter ended 30 June 2025 (Figures Finalised as at 2025/08/08)</t>
  </si>
  <si>
    <t>Limpopo: Modimolle-Mookgopong (LIM368) - Table C6 Quarterly Budget Statement - Financial Position ( Energy sources                                     ) for 4th Quarter ended 30 June 2025 (Figures Finalised as at 2025/08/08)</t>
  </si>
  <si>
    <t>Limpopo: Waterberg (DC36) - Table C6 Quarterly Budget Statement - Financial Position ( Energy sources                                     ) for 4th Quarter ended 30 June 2025 (Figures Finalised as at 2025/08/08)</t>
  </si>
  <si>
    <t>Limpopo: Ephraim Mogale (LIM471) - Table C6 Quarterly Budget Statement - Financial Position ( Energy sources                                     ) for 4th Quarter ended 30 June 2025 (Figures Finalised as at 2025/08/08)</t>
  </si>
  <si>
    <t>Limpopo: Elias Motsoaledi (LIM472) - Table C6 Quarterly Budget Statement - Financial Position ( Energy sources                                     ) for 4th Quarter ended 30 June 2025 (Figures Finalised as at 2025/08/08)</t>
  </si>
  <si>
    <t>Limpopo: Makhuduthamaga (LIM473) - Table C6 Quarterly Budget Statement - Financial Position ( Energy sources                                     ) for 4th Quarter ended 30 June 2025 (Figures Finalised as at 2025/08/08)</t>
  </si>
  <si>
    <t>Limpopo: Tubatse Fetakgomo (LIM476) - Table C6 Quarterly Budget Statement - Financial Position ( Energy sources                                     ) for 4th Quarter ended 30 June 2025 (Figures Finalised as at 2025/08/08)</t>
  </si>
  <si>
    <t>Limpopo: Sekhukhune (DC47) - Table C6 Quarterly Budget Statement - Financial Position ( Energy sources                                     ) for 4th Quarter ended 30 June 2025 (Figures Finalised as at 2025/08/08)</t>
  </si>
  <si>
    <t>Summary - Table C6 Quarterly Budget Statement - Financial Position ( Energy sources  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</si>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</sst>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-73788700</v>
      </c>
      <c r="F6" s="20">
        <v>-71006849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-71006849</v>
      </c>
      <c r="Y6" s="20">
        <v>71006849</v>
      </c>
      <c r="Z6" s="21">
        <v>-100</v>
      </c>
      <c r="AA6" s="22">
        <v>-71006849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500000</v>
      </c>
      <c r="G10" s="20"/>
      <c r="H10" s="20"/>
      <c r="I10" s="20">
        <v>24997</v>
      </c>
      <c r="J10" s="20">
        <v>24997</v>
      </c>
      <c r="K10" s="20"/>
      <c r="L10" s="20">
        <v>29800</v>
      </c>
      <c r="M10" s="20"/>
      <c r="N10" s="20">
        <v>29800</v>
      </c>
      <c r="O10" s="20">
        <v>21697</v>
      </c>
      <c r="P10" s="20"/>
      <c r="Q10" s="20"/>
      <c r="R10" s="20">
        <v>21697</v>
      </c>
      <c r="S10" s="20"/>
      <c r="T10" s="20">
        <v>28800</v>
      </c>
      <c r="U10" s="20">
        <v>-8641</v>
      </c>
      <c r="V10" s="20">
        <v>20159</v>
      </c>
      <c r="W10" s="20">
        <v>96653</v>
      </c>
      <c r="X10" s="20">
        <v>500000</v>
      </c>
      <c r="Y10" s="20">
        <v>-403347</v>
      </c>
      <c r="Z10" s="21">
        <v>-80.669399999999996</v>
      </c>
      <c r="AA10" s="22">
        <v>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9134700</v>
      </c>
      <c r="F11" s="20">
        <v>8813545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8813545</v>
      </c>
      <c r="Y11" s="24">
        <v>-8813545</v>
      </c>
      <c r="Z11" s="25">
        <v>-100</v>
      </c>
      <c r="AA11" s="26">
        <v>8813545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-64654000</v>
      </c>
      <c r="F13" s="31">
        <f t="shared" si="0"/>
        <v>-61693304</v>
      </c>
      <c r="G13" s="31">
        <f t="shared" si="0"/>
        <v>0</v>
      </c>
      <c r="H13" s="31">
        <f t="shared" si="0"/>
        <v>0</v>
      </c>
      <c r="I13" s="31">
        <f t="shared" si="0"/>
        <v>24997</v>
      </c>
      <c r="J13" s="31">
        <f t="shared" si="0"/>
        <v>24997</v>
      </c>
      <c r="K13" s="31">
        <f t="shared" si="0"/>
        <v>0</v>
      </c>
      <c r="L13" s="31">
        <f t="shared" si="0"/>
        <v>29800</v>
      </c>
      <c r="M13" s="31">
        <f t="shared" si="0"/>
        <v>0</v>
      </c>
      <c r="N13" s="31">
        <f t="shared" si="0"/>
        <v>29800</v>
      </c>
      <c r="O13" s="31">
        <f t="shared" si="0"/>
        <v>21697</v>
      </c>
      <c r="P13" s="31">
        <f t="shared" si="0"/>
        <v>0</v>
      </c>
      <c r="Q13" s="31">
        <f t="shared" si="0"/>
        <v>0</v>
      </c>
      <c r="R13" s="31">
        <f t="shared" si="0"/>
        <v>21697</v>
      </c>
      <c r="S13" s="31">
        <f t="shared" si="0"/>
        <v>0</v>
      </c>
      <c r="T13" s="31">
        <f t="shared" si="0"/>
        <v>28800</v>
      </c>
      <c r="U13" s="31">
        <f t="shared" si="0"/>
        <v>-8641</v>
      </c>
      <c r="V13" s="31">
        <f t="shared" si="0"/>
        <v>20159</v>
      </c>
      <c r="W13" s="31">
        <f t="shared" si="0"/>
        <v>96653</v>
      </c>
      <c r="X13" s="31">
        <f t="shared" si="0"/>
        <v>-61693304</v>
      </c>
      <c r="Y13" s="31">
        <f t="shared" si="0"/>
        <v>61789957</v>
      </c>
      <c r="Z13" s="32">
        <f>+IF(X13&lt;&gt;0,+(Y13/X13)*100,0)</f>
        <v>-100.1566669212594</v>
      </c>
      <c r="AA13" s="33">
        <f>SUM(AA6:AA12)</f>
        <v>-61693304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11676328</v>
      </c>
      <c r="D17" s="18"/>
      <c r="E17" s="19">
        <v>33279000</v>
      </c>
      <c r="F17" s="20">
        <v>31827666</v>
      </c>
      <c r="G17" s="24"/>
      <c r="H17" s="24"/>
      <c r="I17" s="24"/>
      <c r="J17" s="20"/>
      <c r="K17" s="24"/>
      <c r="L17" s="24">
        <v>3562173</v>
      </c>
      <c r="M17" s="20">
        <v>2034576</v>
      </c>
      <c r="N17" s="24">
        <v>5596749</v>
      </c>
      <c r="O17" s="24">
        <v>1025274</v>
      </c>
      <c r="P17" s="24">
        <v>4151005</v>
      </c>
      <c r="Q17" s="20">
        <v>1849024</v>
      </c>
      <c r="R17" s="24">
        <v>7025303</v>
      </c>
      <c r="S17" s="24">
        <v>1021253</v>
      </c>
      <c r="T17" s="20">
        <v>2130786</v>
      </c>
      <c r="U17" s="24">
        <v>2335449</v>
      </c>
      <c r="V17" s="24">
        <v>5487488</v>
      </c>
      <c r="W17" s="24">
        <v>18109540</v>
      </c>
      <c r="X17" s="20">
        <v>31827666</v>
      </c>
      <c r="Y17" s="24">
        <v>-13718126</v>
      </c>
      <c r="Z17" s="25">
        <v>-43.101262907559729</v>
      </c>
      <c r="AA17" s="26">
        <v>31827666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11676328</v>
      </c>
      <c r="D25" s="29">
        <f t="shared" ref="D25:Y25" si="1">SUM(D15:D24)</f>
        <v>0</v>
      </c>
      <c r="E25" s="35">
        <f t="shared" si="1"/>
        <v>33279000</v>
      </c>
      <c r="F25" s="36">
        <f t="shared" si="1"/>
        <v>31827666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3562173</v>
      </c>
      <c r="M25" s="36">
        <f t="shared" si="1"/>
        <v>2034576</v>
      </c>
      <c r="N25" s="36">
        <f t="shared" si="1"/>
        <v>5596749</v>
      </c>
      <c r="O25" s="36">
        <f t="shared" si="1"/>
        <v>1025274</v>
      </c>
      <c r="P25" s="36">
        <f t="shared" si="1"/>
        <v>4151005</v>
      </c>
      <c r="Q25" s="36">
        <f t="shared" si="1"/>
        <v>1849024</v>
      </c>
      <c r="R25" s="36">
        <f t="shared" si="1"/>
        <v>7025303</v>
      </c>
      <c r="S25" s="36">
        <f t="shared" si="1"/>
        <v>1021253</v>
      </c>
      <c r="T25" s="36">
        <f t="shared" si="1"/>
        <v>2130786</v>
      </c>
      <c r="U25" s="36">
        <f t="shared" si="1"/>
        <v>2335449</v>
      </c>
      <c r="V25" s="36">
        <f t="shared" si="1"/>
        <v>5487488</v>
      </c>
      <c r="W25" s="36">
        <f t="shared" si="1"/>
        <v>18109540</v>
      </c>
      <c r="X25" s="36">
        <f t="shared" si="1"/>
        <v>31827666</v>
      </c>
      <c r="Y25" s="36">
        <f t="shared" si="1"/>
        <v>-13718126</v>
      </c>
      <c r="Z25" s="37">
        <f>+IF(X25&lt;&gt;0,+(Y25/X25)*100,0)</f>
        <v>-43.101262907559729</v>
      </c>
      <c r="AA25" s="38">
        <f>SUM(AA15:AA24)</f>
        <v>31827666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11676328</v>
      </c>
      <c r="D26" s="29">
        <f>+D13+D25</f>
        <v>0</v>
      </c>
      <c r="E26" s="30">
        <f t="shared" si="2"/>
        <v>-31375000</v>
      </c>
      <c r="F26" s="31">
        <f t="shared" si="2"/>
        <v>-29865638</v>
      </c>
      <c r="G26" s="31">
        <f t="shared" si="2"/>
        <v>0</v>
      </c>
      <c r="H26" s="31">
        <f t="shared" si="2"/>
        <v>0</v>
      </c>
      <c r="I26" s="31">
        <f t="shared" si="2"/>
        <v>24997</v>
      </c>
      <c r="J26" s="31">
        <f t="shared" si="2"/>
        <v>24997</v>
      </c>
      <c r="K26" s="31">
        <f t="shared" si="2"/>
        <v>0</v>
      </c>
      <c r="L26" s="31">
        <f t="shared" si="2"/>
        <v>3591973</v>
      </c>
      <c r="M26" s="31">
        <f t="shared" si="2"/>
        <v>2034576</v>
      </c>
      <c r="N26" s="31">
        <f t="shared" si="2"/>
        <v>5626549</v>
      </c>
      <c r="O26" s="31">
        <f t="shared" si="2"/>
        <v>1046971</v>
      </c>
      <c r="P26" s="31">
        <f t="shared" si="2"/>
        <v>4151005</v>
      </c>
      <c r="Q26" s="31">
        <f t="shared" si="2"/>
        <v>1849024</v>
      </c>
      <c r="R26" s="31">
        <f t="shared" si="2"/>
        <v>7047000</v>
      </c>
      <c r="S26" s="31">
        <f t="shared" si="2"/>
        <v>1021253</v>
      </c>
      <c r="T26" s="31">
        <f t="shared" si="2"/>
        <v>2159586</v>
      </c>
      <c r="U26" s="31">
        <f t="shared" si="2"/>
        <v>2326808</v>
      </c>
      <c r="V26" s="31">
        <f t="shared" si="2"/>
        <v>5507647</v>
      </c>
      <c r="W26" s="31">
        <f t="shared" si="2"/>
        <v>18206193</v>
      </c>
      <c r="X26" s="31">
        <f t="shared" si="2"/>
        <v>-29865638</v>
      </c>
      <c r="Y26" s="31">
        <f t="shared" si="2"/>
        <v>48071831</v>
      </c>
      <c r="Z26" s="32">
        <f>+IF(X26&lt;&gt;0,+(Y26/X26)*100,0)</f>
        <v>-160.96033508475526</v>
      </c>
      <c r="AA26" s="33">
        <f>+AA13+AA25</f>
        <v>-29865638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-1006639</v>
      </c>
      <c r="M32" s="20"/>
      <c r="N32" s="20">
        <v>-1006639</v>
      </c>
      <c r="O32" s="20"/>
      <c r="P32" s="20">
        <v>-2425361</v>
      </c>
      <c r="Q32" s="20"/>
      <c r="R32" s="20">
        <v>-2425361</v>
      </c>
      <c r="S32" s="20"/>
      <c r="T32" s="20"/>
      <c r="U32" s="20">
        <v>-568000</v>
      </c>
      <c r="V32" s="20">
        <v>-568000</v>
      </c>
      <c r="W32" s="20">
        <v>-4000000</v>
      </c>
      <c r="X32" s="20"/>
      <c r="Y32" s="20">
        <v>-4000000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-37228640</v>
      </c>
      <c r="L33" s="20"/>
      <c r="M33" s="20"/>
      <c r="N33" s="20">
        <v>-37228640</v>
      </c>
      <c r="O33" s="20"/>
      <c r="P33" s="20"/>
      <c r="Q33" s="20"/>
      <c r="R33" s="20"/>
      <c r="S33" s="20"/>
      <c r="T33" s="20"/>
      <c r="U33" s="20"/>
      <c r="V33" s="20"/>
      <c r="W33" s="20">
        <v>-37228640</v>
      </c>
      <c r="X33" s="20"/>
      <c r="Y33" s="20">
        <v>-37228640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-37228640</v>
      </c>
      <c r="L37" s="31">
        <f t="shared" si="3"/>
        <v>-1006639</v>
      </c>
      <c r="M37" s="31">
        <f t="shared" si="3"/>
        <v>0</v>
      </c>
      <c r="N37" s="31">
        <f t="shared" si="3"/>
        <v>-38235279</v>
      </c>
      <c r="O37" s="31">
        <f t="shared" si="3"/>
        <v>0</v>
      </c>
      <c r="P37" s="31">
        <f t="shared" si="3"/>
        <v>-2425361</v>
      </c>
      <c r="Q37" s="31">
        <f t="shared" si="3"/>
        <v>0</v>
      </c>
      <c r="R37" s="31">
        <f t="shared" si="3"/>
        <v>-2425361</v>
      </c>
      <c r="S37" s="31">
        <f t="shared" si="3"/>
        <v>0</v>
      </c>
      <c r="T37" s="31">
        <f t="shared" si="3"/>
        <v>0</v>
      </c>
      <c r="U37" s="31">
        <f t="shared" si="3"/>
        <v>-568000</v>
      </c>
      <c r="V37" s="31">
        <f t="shared" si="3"/>
        <v>-568000</v>
      </c>
      <c r="W37" s="31">
        <f t="shared" si="3"/>
        <v>-41228640</v>
      </c>
      <c r="X37" s="31">
        <f t="shared" si="3"/>
        <v>0</v>
      </c>
      <c r="Y37" s="31">
        <f t="shared" si="3"/>
        <v>-41228640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-37228640</v>
      </c>
      <c r="L44" s="31">
        <f t="shared" si="5"/>
        <v>-1006639</v>
      </c>
      <c r="M44" s="31">
        <f t="shared" si="5"/>
        <v>0</v>
      </c>
      <c r="N44" s="31">
        <f t="shared" si="5"/>
        <v>-38235279</v>
      </c>
      <c r="O44" s="31">
        <f t="shared" si="5"/>
        <v>0</v>
      </c>
      <c r="P44" s="31">
        <f t="shared" si="5"/>
        <v>-2425361</v>
      </c>
      <c r="Q44" s="31">
        <f t="shared" si="5"/>
        <v>0</v>
      </c>
      <c r="R44" s="31">
        <f t="shared" si="5"/>
        <v>-2425361</v>
      </c>
      <c r="S44" s="31">
        <f t="shared" si="5"/>
        <v>0</v>
      </c>
      <c r="T44" s="31">
        <f t="shared" si="5"/>
        <v>0</v>
      </c>
      <c r="U44" s="31">
        <f t="shared" si="5"/>
        <v>-568000</v>
      </c>
      <c r="V44" s="31">
        <f t="shared" si="5"/>
        <v>-568000</v>
      </c>
      <c r="W44" s="31">
        <f t="shared" si="5"/>
        <v>-41228640</v>
      </c>
      <c r="X44" s="31">
        <f t="shared" si="5"/>
        <v>0</v>
      </c>
      <c r="Y44" s="31">
        <f t="shared" si="5"/>
        <v>-41228640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11676328</v>
      </c>
      <c r="D45" s="42">
        <f t="shared" si="6"/>
        <v>0</v>
      </c>
      <c r="E45" s="43">
        <f t="shared" si="6"/>
        <v>-31375000</v>
      </c>
      <c r="F45" s="44">
        <f t="shared" si="6"/>
        <v>-29865638</v>
      </c>
      <c r="G45" s="44">
        <f t="shared" si="6"/>
        <v>0</v>
      </c>
      <c r="H45" s="44">
        <f t="shared" si="6"/>
        <v>0</v>
      </c>
      <c r="I45" s="44">
        <f t="shared" si="6"/>
        <v>24997</v>
      </c>
      <c r="J45" s="44">
        <f t="shared" si="6"/>
        <v>24997</v>
      </c>
      <c r="K45" s="44">
        <f t="shared" si="6"/>
        <v>37228640</v>
      </c>
      <c r="L45" s="44">
        <f t="shared" si="6"/>
        <v>4598612</v>
      </c>
      <c r="M45" s="44">
        <f t="shared" si="6"/>
        <v>2034576</v>
      </c>
      <c r="N45" s="44">
        <f t="shared" si="6"/>
        <v>43861828</v>
      </c>
      <c r="O45" s="44">
        <f t="shared" si="6"/>
        <v>1046971</v>
      </c>
      <c r="P45" s="44">
        <f t="shared" si="6"/>
        <v>6576366</v>
      </c>
      <c r="Q45" s="44">
        <f t="shared" si="6"/>
        <v>1849024</v>
      </c>
      <c r="R45" s="44">
        <f t="shared" si="6"/>
        <v>9472361</v>
      </c>
      <c r="S45" s="44">
        <f t="shared" si="6"/>
        <v>1021253</v>
      </c>
      <c r="T45" s="44">
        <f t="shared" si="6"/>
        <v>2159586</v>
      </c>
      <c r="U45" s="44">
        <f t="shared" si="6"/>
        <v>2894808</v>
      </c>
      <c r="V45" s="44">
        <f t="shared" si="6"/>
        <v>6075647</v>
      </c>
      <c r="W45" s="44">
        <f t="shared" si="6"/>
        <v>59434833</v>
      </c>
      <c r="X45" s="44">
        <f t="shared" si="6"/>
        <v>-29865638</v>
      </c>
      <c r="Y45" s="44">
        <f t="shared" si="6"/>
        <v>89300471</v>
      </c>
      <c r="Z45" s="45">
        <f>+IF(X45&lt;&gt;0,+(Y45/X45)*100,0)</f>
        <v>-299.00741112578942</v>
      </c>
      <c r="AA45" s="46">
        <f>+AA26-AA44</f>
        <v>-29865638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-58239638</v>
      </c>
      <c r="D6" s="18"/>
      <c r="E6" s="19">
        <v>-22026380</v>
      </c>
      <c r="F6" s="20">
        <v>-16054570</v>
      </c>
      <c r="G6" s="20">
        <v>-54041083</v>
      </c>
      <c r="H6" s="20">
        <v>-1043387</v>
      </c>
      <c r="I6" s="20">
        <v>-6702962</v>
      </c>
      <c r="J6" s="20">
        <v>-61787432</v>
      </c>
      <c r="K6" s="20">
        <v>-2492679</v>
      </c>
      <c r="L6" s="20">
        <v>-4648937</v>
      </c>
      <c r="M6" s="20">
        <v>-132931</v>
      </c>
      <c r="N6" s="20">
        <v>-7274547</v>
      </c>
      <c r="O6" s="20">
        <v>7426766</v>
      </c>
      <c r="P6" s="20">
        <v>-1539997</v>
      </c>
      <c r="Q6" s="20">
        <v>8216800</v>
      </c>
      <c r="R6" s="20">
        <v>14103569</v>
      </c>
      <c r="S6" s="20">
        <v>-2094576</v>
      </c>
      <c r="T6" s="20">
        <v>-2439328</v>
      </c>
      <c r="U6" s="20">
        <v>-2319646</v>
      </c>
      <c r="V6" s="20">
        <v>-6853550</v>
      </c>
      <c r="W6" s="20">
        <v>-61811960</v>
      </c>
      <c r="X6" s="20">
        <v>-16054570</v>
      </c>
      <c r="Y6" s="20">
        <v>-45757390</v>
      </c>
      <c r="Z6" s="21">
        <v>285.01161974440919</v>
      </c>
      <c r="AA6" s="22">
        <v>-16054570</v>
      </c>
    </row>
    <row r="7" spans="1:27" x14ac:dyDescent="0.25">
      <c r="A7" s="23" t="s">
        <v>35</v>
      </c>
      <c r="B7" s="17" t="s">
        <v>32</v>
      </c>
      <c r="C7" s="18">
        <v>17041371</v>
      </c>
      <c r="D7" s="18"/>
      <c r="E7" s="19">
        <v>1575222</v>
      </c>
      <c r="F7" s="20">
        <v>388412</v>
      </c>
      <c r="G7" s="20">
        <v>15427766</v>
      </c>
      <c r="H7" s="20">
        <v>665767</v>
      </c>
      <c r="I7" s="20">
        <v>1472370</v>
      </c>
      <c r="J7" s="20">
        <v>17565903</v>
      </c>
      <c r="K7" s="20">
        <v>-1816373</v>
      </c>
      <c r="L7" s="20">
        <v>123679</v>
      </c>
      <c r="M7" s="20">
        <v>-172056</v>
      </c>
      <c r="N7" s="20">
        <v>-1864750</v>
      </c>
      <c r="O7" s="20">
        <v>-185065</v>
      </c>
      <c r="P7" s="20">
        <v>272080</v>
      </c>
      <c r="Q7" s="20">
        <v>-535119</v>
      </c>
      <c r="R7" s="20">
        <v>-448104</v>
      </c>
      <c r="S7" s="20">
        <v>43433839</v>
      </c>
      <c r="T7" s="20">
        <v>-43334033</v>
      </c>
      <c r="U7" s="20">
        <v>87348</v>
      </c>
      <c r="V7" s="20">
        <v>187154</v>
      </c>
      <c r="W7" s="20">
        <v>15440203</v>
      </c>
      <c r="X7" s="20">
        <v>388412</v>
      </c>
      <c r="Y7" s="20">
        <v>15051791</v>
      </c>
      <c r="Z7" s="21">
        <v>3875.21266078288</v>
      </c>
      <c r="AA7" s="22">
        <v>388412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-8077496</v>
      </c>
      <c r="D10" s="18"/>
      <c r="E10" s="19"/>
      <c r="F10" s="20"/>
      <c r="G10" s="20">
        <v>-8295206</v>
      </c>
      <c r="H10" s="20">
        <v>-163672</v>
      </c>
      <c r="I10" s="20">
        <v>-88776</v>
      </c>
      <c r="J10" s="20">
        <v>-8547654</v>
      </c>
      <c r="K10" s="20">
        <v>-203539</v>
      </c>
      <c r="L10" s="20">
        <v>-35775</v>
      </c>
      <c r="M10" s="20">
        <v>-157164</v>
      </c>
      <c r="N10" s="20">
        <v>-396478</v>
      </c>
      <c r="O10" s="20">
        <v>-153840</v>
      </c>
      <c r="P10" s="20">
        <v>-136929</v>
      </c>
      <c r="Q10" s="20">
        <v>-125479</v>
      </c>
      <c r="R10" s="20">
        <v>-416248</v>
      </c>
      <c r="S10" s="20">
        <v>-120327</v>
      </c>
      <c r="T10" s="20">
        <v>-87808</v>
      </c>
      <c r="U10" s="20">
        <v>-446267</v>
      </c>
      <c r="V10" s="20">
        <v>-654402</v>
      </c>
      <c r="W10" s="20">
        <v>-10014782</v>
      </c>
      <c r="X10" s="20"/>
      <c r="Y10" s="20">
        <v>-10014782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24056262</v>
      </c>
      <c r="D11" s="18"/>
      <c r="E11" s="19"/>
      <c r="F11" s="20"/>
      <c r="G11" s="24">
        <v>24235354</v>
      </c>
      <c r="H11" s="24">
        <v>889920</v>
      </c>
      <c r="I11" s="24">
        <v>871902</v>
      </c>
      <c r="J11" s="20">
        <v>25997176</v>
      </c>
      <c r="K11" s="24">
        <v>891611</v>
      </c>
      <c r="L11" s="24">
        <v>632708</v>
      </c>
      <c r="M11" s="20">
        <v>941133</v>
      </c>
      <c r="N11" s="24">
        <v>2465452</v>
      </c>
      <c r="O11" s="24">
        <v>698595</v>
      </c>
      <c r="P11" s="24">
        <v>494743</v>
      </c>
      <c r="Q11" s="20">
        <v>513800</v>
      </c>
      <c r="R11" s="24">
        <v>1707138</v>
      </c>
      <c r="S11" s="24">
        <v>634652</v>
      </c>
      <c r="T11" s="20">
        <v>562889</v>
      </c>
      <c r="U11" s="24">
        <v>1137780</v>
      </c>
      <c r="V11" s="24">
        <v>2335321</v>
      </c>
      <c r="W11" s="24">
        <v>32505087</v>
      </c>
      <c r="X11" s="20"/>
      <c r="Y11" s="24">
        <v>32505087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-468924</v>
      </c>
      <c r="D12" s="18"/>
      <c r="E12" s="19"/>
      <c r="F12" s="20"/>
      <c r="G12" s="20">
        <v>-468924</v>
      </c>
      <c r="H12" s="20"/>
      <c r="I12" s="20"/>
      <c r="J12" s="20">
        <v>-468924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-468924</v>
      </c>
      <c r="X12" s="20"/>
      <c r="Y12" s="20">
        <v>-468924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-25688425</v>
      </c>
      <c r="D13" s="29">
        <f>SUM(D6:D12)</f>
        <v>0</v>
      </c>
      <c r="E13" s="30">
        <f t="shared" si="0"/>
        <v>-20451158</v>
      </c>
      <c r="F13" s="31">
        <f t="shared" si="0"/>
        <v>-15666158</v>
      </c>
      <c r="G13" s="31">
        <f t="shared" si="0"/>
        <v>-23142093</v>
      </c>
      <c r="H13" s="31">
        <f t="shared" si="0"/>
        <v>348628</v>
      </c>
      <c r="I13" s="31">
        <f t="shared" si="0"/>
        <v>-4447466</v>
      </c>
      <c r="J13" s="31">
        <f t="shared" si="0"/>
        <v>-27240931</v>
      </c>
      <c r="K13" s="31">
        <f t="shared" si="0"/>
        <v>-3620980</v>
      </c>
      <c r="L13" s="31">
        <f t="shared" si="0"/>
        <v>-3928325</v>
      </c>
      <c r="M13" s="31">
        <f t="shared" si="0"/>
        <v>478982</v>
      </c>
      <c r="N13" s="31">
        <f t="shared" si="0"/>
        <v>-7070323</v>
      </c>
      <c r="O13" s="31">
        <f t="shared" si="0"/>
        <v>7786456</v>
      </c>
      <c r="P13" s="31">
        <f t="shared" si="0"/>
        <v>-910103</v>
      </c>
      <c r="Q13" s="31">
        <f t="shared" si="0"/>
        <v>8070002</v>
      </c>
      <c r="R13" s="31">
        <f t="shared" si="0"/>
        <v>14946355</v>
      </c>
      <c r="S13" s="31">
        <f t="shared" si="0"/>
        <v>41853588</v>
      </c>
      <c r="T13" s="31">
        <f t="shared" si="0"/>
        <v>-45298280</v>
      </c>
      <c r="U13" s="31">
        <f t="shared" si="0"/>
        <v>-1540785</v>
      </c>
      <c r="V13" s="31">
        <f t="shared" si="0"/>
        <v>-4985477</v>
      </c>
      <c r="W13" s="31">
        <f t="shared" si="0"/>
        <v>-24350376</v>
      </c>
      <c r="X13" s="31">
        <f t="shared" si="0"/>
        <v>-15666158</v>
      </c>
      <c r="Y13" s="31">
        <f t="shared" si="0"/>
        <v>-8684218</v>
      </c>
      <c r="Z13" s="32">
        <f>+IF(X13&lt;&gt;0,+(Y13/X13)*100,0)</f>
        <v>55.432978526068744</v>
      </c>
      <c r="AA13" s="33">
        <f>SUM(AA6:AA12)</f>
        <v>-15666158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10547329</v>
      </c>
      <c r="D17" s="18"/>
      <c r="E17" s="19">
        <v>9288682</v>
      </c>
      <c r="F17" s="20">
        <v>3918682</v>
      </c>
      <c r="G17" s="24">
        <v>10547330</v>
      </c>
      <c r="H17" s="24"/>
      <c r="I17" s="24"/>
      <c r="J17" s="20">
        <v>10547330</v>
      </c>
      <c r="K17" s="24"/>
      <c r="L17" s="24"/>
      <c r="M17" s="20"/>
      <c r="N17" s="24"/>
      <c r="O17" s="24"/>
      <c r="P17" s="24"/>
      <c r="Q17" s="20">
        <v>420000</v>
      </c>
      <c r="R17" s="24">
        <v>420000</v>
      </c>
      <c r="S17" s="24">
        <v>818657</v>
      </c>
      <c r="T17" s="20"/>
      <c r="U17" s="24">
        <v>2166237</v>
      </c>
      <c r="V17" s="24">
        <v>2984894</v>
      </c>
      <c r="W17" s="24">
        <v>13952224</v>
      </c>
      <c r="X17" s="20">
        <v>3918682</v>
      </c>
      <c r="Y17" s="24">
        <v>10033542</v>
      </c>
      <c r="Z17" s="25">
        <v>256.04379227505575</v>
      </c>
      <c r="AA17" s="26">
        <v>3918682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10547329</v>
      </c>
      <c r="D25" s="29">
        <f t="shared" ref="D25:Y25" si="1">SUM(D15:D24)</f>
        <v>0</v>
      </c>
      <c r="E25" s="35">
        <f t="shared" si="1"/>
        <v>9288682</v>
      </c>
      <c r="F25" s="36">
        <f t="shared" si="1"/>
        <v>3918682</v>
      </c>
      <c r="G25" s="36">
        <f t="shared" si="1"/>
        <v>10547330</v>
      </c>
      <c r="H25" s="36">
        <f t="shared" si="1"/>
        <v>0</v>
      </c>
      <c r="I25" s="36">
        <f t="shared" si="1"/>
        <v>0</v>
      </c>
      <c r="J25" s="36">
        <f t="shared" si="1"/>
        <v>10547330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420000</v>
      </c>
      <c r="R25" s="36">
        <f t="shared" si="1"/>
        <v>420000</v>
      </c>
      <c r="S25" s="36">
        <f t="shared" si="1"/>
        <v>818657</v>
      </c>
      <c r="T25" s="36">
        <f t="shared" si="1"/>
        <v>0</v>
      </c>
      <c r="U25" s="36">
        <f t="shared" si="1"/>
        <v>2166237</v>
      </c>
      <c r="V25" s="36">
        <f t="shared" si="1"/>
        <v>2984894</v>
      </c>
      <c r="W25" s="36">
        <f t="shared" si="1"/>
        <v>13952224</v>
      </c>
      <c r="X25" s="36">
        <f t="shared" si="1"/>
        <v>3918682</v>
      </c>
      <c r="Y25" s="36">
        <f t="shared" si="1"/>
        <v>10033542</v>
      </c>
      <c r="Z25" s="37">
        <f>+IF(X25&lt;&gt;0,+(Y25/X25)*100,0)</f>
        <v>256.04379227505575</v>
      </c>
      <c r="AA25" s="38">
        <f>SUM(AA15:AA24)</f>
        <v>3918682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-15141096</v>
      </c>
      <c r="D26" s="29">
        <f>+D13+D25</f>
        <v>0</v>
      </c>
      <c r="E26" s="30">
        <f t="shared" si="2"/>
        <v>-11162476</v>
      </c>
      <c r="F26" s="31">
        <f t="shared" si="2"/>
        <v>-11747476</v>
      </c>
      <c r="G26" s="31">
        <f t="shared" si="2"/>
        <v>-12594763</v>
      </c>
      <c r="H26" s="31">
        <f t="shared" si="2"/>
        <v>348628</v>
      </c>
      <c r="I26" s="31">
        <f t="shared" si="2"/>
        <v>-4447466</v>
      </c>
      <c r="J26" s="31">
        <f t="shared" si="2"/>
        <v>-16693601</v>
      </c>
      <c r="K26" s="31">
        <f t="shared" si="2"/>
        <v>-3620980</v>
      </c>
      <c r="L26" s="31">
        <f t="shared" si="2"/>
        <v>-3928325</v>
      </c>
      <c r="M26" s="31">
        <f t="shared" si="2"/>
        <v>478982</v>
      </c>
      <c r="N26" s="31">
        <f t="shared" si="2"/>
        <v>-7070323</v>
      </c>
      <c r="O26" s="31">
        <f t="shared" si="2"/>
        <v>7786456</v>
      </c>
      <c r="P26" s="31">
        <f t="shared" si="2"/>
        <v>-910103</v>
      </c>
      <c r="Q26" s="31">
        <f t="shared" si="2"/>
        <v>8490002</v>
      </c>
      <c r="R26" s="31">
        <f t="shared" si="2"/>
        <v>15366355</v>
      </c>
      <c r="S26" s="31">
        <f t="shared" si="2"/>
        <v>42672245</v>
      </c>
      <c r="T26" s="31">
        <f t="shared" si="2"/>
        <v>-45298280</v>
      </c>
      <c r="U26" s="31">
        <f t="shared" si="2"/>
        <v>625452</v>
      </c>
      <c r="V26" s="31">
        <f t="shared" si="2"/>
        <v>-2000583</v>
      </c>
      <c r="W26" s="31">
        <f t="shared" si="2"/>
        <v>-10398152</v>
      </c>
      <c r="X26" s="31">
        <f t="shared" si="2"/>
        <v>-11747476</v>
      </c>
      <c r="Y26" s="31">
        <f t="shared" si="2"/>
        <v>1349324</v>
      </c>
      <c r="Z26" s="32">
        <f>+IF(X26&lt;&gt;0,+(Y26/X26)*100,0)</f>
        <v>-11.486075817477728</v>
      </c>
      <c r="AA26" s="33">
        <f>+AA13+AA25</f>
        <v>-11747476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-4587</v>
      </c>
      <c r="D31" s="18"/>
      <c r="E31" s="19"/>
      <c r="F31" s="20"/>
      <c r="G31" s="20">
        <v>-4587</v>
      </c>
      <c r="H31" s="20"/>
      <c r="I31" s="20"/>
      <c r="J31" s="20">
        <v>-4587</v>
      </c>
      <c r="K31" s="20"/>
      <c r="L31" s="20"/>
      <c r="M31" s="20">
        <v>-4188</v>
      </c>
      <c r="N31" s="20">
        <v>-4188</v>
      </c>
      <c r="O31" s="20"/>
      <c r="P31" s="20"/>
      <c r="Q31" s="20"/>
      <c r="R31" s="20"/>
      <c r="S31" s="20"/>
      <c r="T31" s="20"/>
      <c r="U31" s="20"/>
      <c r="V31" s="20"/>
      <c r="W31" s="20">
        <v>-8775</v>
      </c>
      <c r="X31" s="20"/>
      <c r="Y31" s="20">
        <v>-8775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774684</v>
      </c>
      <c r="D32" s="18"/>
      <c r="E32" s="19"/>
      <c r="F32" s="20"/>
      <c r="G32" s="20">
        <v>-2185829</v>
      </c>
      <c r="H32" s="20">
        <v>2903304</v>
      </c>
      <c r="I32" s="20"/>
      <c r="J32" s="20">
        <v>717475</v>
      </c>
      <c r="K32" s="20">
        <v>-1285001</v>
      </c>
      <c r="L32" s="20">
        <v>-3217723</v>
      </c>
      <c r="M32" s="20">
        <v>1606499</v>
      </c>
      <c r="N32" s="20">
        <v>-2896225</v>
      </c>
      <c r="O32" s="20">
        <v>128563</v>
      </c>
      <c r="P32" s="20">
        <v>514680</v>
      </c>
      <c r="Q32" s="20">
        <v>-328221</v>
      </c>
      <c r="R32" s="20">
        <v>315022</v>
      </c>
      <c r="S32" s="20">
        <v>-411431</v>
      </c>
      <c r="T32" s="20">
        <v>-179162</v>
      </c>
      <c r="U32" s="20">
        <v>3079894</v>
      </c>
      <c r="V32" s="20">
        <v>2489301</v>
      </c>
      <c r="W32" s="20">
        <v>625573</v>
      </c>
      <c r="X32" s="20"/>
      <c r="Y32" s="20">
        <v>625573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-8538729</v>
      </c>
      <c r="D33" s="18"/>
      <c r="E33" s="19"/>
      <c r="F33" s="20">
        <v>5084978</v>
      </c>
      <c r="G33" s="20">
        <v>-1264787</v>
      </c>
      <c r="H33" s="20">
        <v>764358</v>
      </c>
      <c r="I33" s="20">
        <v>-6693476</v>
      </c>
      <c r="J33" s="20">
        <v>-7193905</v>
      </c>
      <c r="K33" s="20">
        <v>-1382747</v>
      </c>
      <c r="L33" s="20">
        <v>-4251228</v>
      </c>
      <c r="M33" s="20">
        <v>-236813</v>
      </c>
      <c r="N33" s="20">
        <v>-5870788</v>
      </c>
      <c r="O33" s="20">
        <v>8952447</v>
      </c>
      <c r="P33" s="20">
        <v>22650</v>
      </c>
      <c r="Q33" s="20">
        <v>9622413</v>
      </c>
      <c r="R33" s="20">
        <v>18597510</v>
      </c>
      <c r="S33" s="20">
        <v>-1474812</v>
      </c>
      <c r="T33" s="20">
        <v>-846545</v>
      </c>
      <c r="U33" s="20">
        <v>-3719810</v>
      </c>
      <c r="V33" s="20">
        <v>-6041167</v>
      </c>
      <c r="W33" s="20">
        <v>-508350</v>
      </c>
      <c r="X33" s="20">
        <v>5084978</v>
      </c>
      <c r="Y33" s="20">
        <v>-5593328</v>
      </c>
      <c r="Z33" s="21">
        <v>-109.99709339942081</v>
      </c>
      <c r="AA33" s="22">
        <v>5084978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10992475</v>
      </c>
      <c r="D35" s="18"/>
      <c r="E35" s="19">
        <v>-1352</v>
      </c>
      <c r="F35" s="20">
        <v>-1352</v>
      </c>
      <c r="G35" s="20">
        <v>11009957</v>
      </c>
      <c r="H35" s="20">
        <v>314347</v>
      </c>
      <c r="I35" s="20">
        <v>180414</v>
      </c>
      <c r="J35" s="20">
        <v>11504718</v>
      </c>
      <c r="K35" s="20">
        <v>487949</v>
      </c>
      <c r="L35" s="20">
        <v>263004</v>
      </c>
      <c r="M35" s="20">
        <v>320582</v>
      </c>
      <c r="N35" s="20">
        <v>1071535</v>
      </c>
      <c r="O35" s="20">
        <v>297421</v>
      </c>
      <c r="P35" s="20">
        <v>253718</v>
      </c>
      <c r="Q35" s="20">
        <v>115988</v>
      </c>
      <c r="R35" s="20">
        <v>667127</v>
      </c>
      <c r="S35" s="20">
        <v>6075318</v>
      </c>
      <c r="T35" s="20">
        <v>-5392655</v>
      </c>
      <c r="U35" s="20">
        <v>446283</v>
      </c>
      <c r="V35" s="20">
        <v>1128946</v>
      </c>
      <c r="W35" s="20">
        <v>14372326</v>
      </c>
      <c r="X35" s="20">
        <v>-1352</v>
      </c>
      <c r="Y35" s="20">
        <v>14373678</v>
      </c>
      <c r="Z35" s="21">
        <v>-1063141.8639053253</v>
      </c>
      <c r="AA35" s="22">
        <v>-1352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3223843</v>
      </c>
      <c r="D37" s="29">
        <f t="shared" ref="D37:Y37" si="3">SUM(D29:D36)</f>
        <v>0</v>
      </c>
      <c r="E37" s="30">
        <f t="shared" si="3"/>
        <v>-1352</v>
      </c>
      <c r="F37" s="31">
        <f t="shared" si="3"/>
        <v>5083626</v>
      </c>
      <c r="G37" s="31">
        <f t="shared" si="3"/>
        <v>7554754</v>
      </c>
      <c r="H37" s="31">
        <f t="shared" si="3"/>
        <v>3982009</v>
      </c>
      <c r="I37" s="31">
        <f t="shared" si="3"/>
        <v>-6513062</v>
      </c>
      <c r="J37" s="31">
        <f t="shared" si="3"/>
        <v>5023701</v>
      </c>
      <c r="K37" s="31">
        <f t="shared" si="3"/>
        <v>-2179799</v>
      </c>
      <c r="L37" s="31">
        <f t="shared" si="3"/>
        <v>-7205947</v>
      </c>
      <c r="M37" s="31">
        <f t="shared" si="3"/>
        <v>1686080</v>
      </c>
      <c r="N37" s="31">
        <f t="shared" si="3"/>
        <v>-7699666</v>
      </c>
      <c r="O37" s="31">
        <f t="shared" si="3"/>
        <v>9378431</v>
      </c>
      <c r="P37" s="31">
        <f t="shared" si="3"/>
        <v>791048</v>
      </c>
      <c r="Q37" s="31">
        <f t="shared" si="3"/>
        <v>9410180</v>
      </c>
      <c r="R37" s="31">
        <f t="shared" si="3"/>
        <v>19579659</v>
      </c>
      <c r="S37" s="31">
        <f t="shared" si="3"/>
        <v>4189075</v>
      </c>
      <c r="T37" s="31">
        <f t="shared" si="3"/>
        <v>-6418362</v>
      </c>
      <c r="U37" s="31">
        <f t="shared" si="3"/>
        <v>-193633</v>
      </c>
      <c r="V37" s="31">
        <f t="shared" si="3"/>
        <v>-2422920</v>
      </c>
      <c r="W37" s="31">
        <f t="shared" si="3"/>
        <v>14480774</v>
      </c>
      <c r="X37" s="31">
        <f t="shared" si="3"/>
        <v>5083626</v>
      </c>
      <c r="Y37" s="31">
        <f t="shared" si="3"/>
        <v>9397148</v>
      </c>
      <c r="Z37" s="32">
        <f>+IF(X37&lt;&gt;0,+(Y37/X37)*100,0)</f>
        <v>184.85128528337845</v>
      </c>
      <c r="AA37" s="33">
        <f>SUM(AA29:AA36)</f>
        <v>5083626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3223843</v>
      </c>
      <c r="D44" s="29">
        <f>+D37+D43</f>
        <v>0</v>
      </c>
      <c r="E44" s="30">
        <f t="shared" si="5"/>
        <v>-1352</v>
      </c>
      <c r="F44" s="31">
        <f t="shared" si="5"/>
        <v>5083626</v>
      </c>
      <c r="G44" s="31">
        <f t="shared" si="5"/>
        <v>7554754</v>
      </c>
      <c r="H44" s="31">
        <f t="shared" si="5"/>
        <v>3982009</v>
      </c>
      <c r="I44" s="31">
        <f t="shared" si="5"/>
        <v>-6513062</v>
      </c>
      <c r="J44" s="31">
        <f t="shared" si="5"/>
        <v>5023701</v>
      </c>
      <c r="K44" s="31">
        <f t="shared" si="5"/>
        <v>-2179799</v>
      </c>
      <c r="L44" s="31">
        <f t="shared" si="5"/>
        <v>-7205947</v>
      </c>
      <c r="M44" s="31">
        <f t="shared" si="5"/>
        <v>1686080</v>
      </c>
      <c r="N44" s="31">
        <f t="shared" si="5"/>
        <v>-7699666</v>
      </c>
      <c r="O44" s="31">
        <f t="shared" si="5"/>
        <v>9378431</v>
      </c>
      <c r="P44" s="31">
        <f t="shared" si="5"/>
        <v>791048</v>
      </c>
      <c r="Q44" s="31">
        <f t="shared" si="5"/>
        <v>9410180</v>
      </c>
      <c r="R44" s="31">
        <f t="shared" si="5"/>
        <v>19579659</v>
      </c>
      <c r="S44" s="31">
        <f t="shared" si="5"/>
        <v>4189075</v>
      </c>
      <c r="T44" s="31">
        <f t="shared" si="5"/>
        <v>-6418362</v>
      </c>
      <c r="U44" s="31">
        <f t="shared" si="5"/>
        <v>-193633</v>
      </c>
      <c r="V44" s="31">
        <f t="shared" si="5"/>
        <v>-2422920</v>
      </c>
      <c r="W44" s="31">
        <f t="shared" si="5"/>
        <v>14480774</v>
      </c>
      <c r="X44" s="31">
        <f t="shared" si="5"/>
        <v>5083626</v>
      </c>
      <c r="Y44" s="31">
        <f t="shared" si="5"/>
        <v>9397148</v>
      </c>
      <c r="Z44" s="32">
        <f>+IF(X44&lt;&gt;0,+(Y44/X44)*100,0)</f>
        <v>184.85128528337845</v>
      </c>
      <c r="AA44" s="33">
        <f>+AA37+AA43</f>
        <v>5083626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-18364939</v>
      </c>
      <c r="D45" s="42">
        <f t="shared" si="6"/>
        <v>0</v>
      </c>
      <c r="E45" s="43">
        <f t="shared" si="6"/>
        <v>-11161124</v>
      </c>
      <c r="F45" s="44">
        <f t="shared" si="6"/>
        <v>-16831102</v>
      </c>
      <c r="G45" s="44">
        <f t="shared" si="6"/>
        <v>-20149517</v>
      </c>
      <c r="H45" s="44">
        <f t="shared" si="6"/>
        <v>-3633381</v>
      </c>
      <c r="I45" s="44">
        <f t="shared" si="6"/>
        <v>2065596</v>
      </c>
      <c r="J45" s="44">
        <f t="shared" si="6"/>
        <v>-21717302</v>
      </c>
      <c r="K45" s="44">
        <f t="shared" si="6"/>
        <v>-1441181</v>
      </c>
      <c r="L45" s="44">
        <f t="shared" si="6"/>
        <v>3277622</v>
      </c>
      <c r="M45" s="44">
        <f t="shared" si="6"/>
        <v>-1207098</v>
      </c>
      <c r="N45" s="44">
        <f t="shared" si="6"/>
        <v>629343</v>
      </c>
      <c r="O45" s="44">
        <f t="shared" si="6"/>
        <v>-1591975</v>
      </c>
      <c r="P45" s="44">
        <f t="shared" si="6"/>
        <v>-1701151</v>
      </c>
      <c r="Q45" s="44">
        <f t="shared" si="6"/>
        <v>-920178</v>
      </c>
      <c r="R45" s="44">
        <f t="shared" si="6"/>
        <v>-4213304</v>
      </c>
      <c r="S45" s="44">
        <f t="shared" si="6"/>
        <v>38483170</v>
      </c>
      <c r="T45" s="44">
        <f t="shared" si="6"/>
        <v>-38879918</v>
      </c>
      <c r="U45" s="44">
        <f t="shared" si="6"/>
        <v>819085</v>
      </c>
      <c r="V45" s="44">
        <f t="shared" si="6"/>
        <v>422337</v>
      </c>
      <c r="W45" s="44">
        <f t="shared" si="6"/>
        <v>-24878926</v>
      </c>
      <c r="X45" s="44">
        <f t="shared" si="6"/>
        <v>-16831102</v>
      </c>
      <c r="Y45" s="44">
        <f t="shared" si="6"/>
        <v>-8047824</v>
      </c>
      <c r="Z45" s="45">
        <f>+IF(X45&lt;&gt;0,+(Y45/X45)*100,0)</f>
        <v>47.815193562489256</v>
      </c>
      <c r="AA45" s="46">
        <f>+AA26-AA44</f>
        <v>-16831102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-34120095</v>
      </c>
      <c r="D47" s="18"/>
      <c r="E47" s="19">
        <v>-11161124</v>
      </c>
      <c r="F47" s="20">
        <v>-11746124</v>
      </c>
      <c r="G47" s="20">
        <v>-33875882</v>
      </c>
      <c r="H47" s="20">
        <v>-2795016</v>
      </c>
      <c r="I47" s="20">
        <v>1525025</v>
      </c>
      <c r="J47" s="20">
        <v>-35145873</v>
      </c>
      <c r="K47" s="20">
        <v>-1915334</v>
      </c>
      <c r="L47" s="20">
        <v>898088</v>
      </c>
      <c r="M47" s="20">
        <v>-3908057</v>
      </c>
      <c r="N47" s="20">
        <v>-4925303</v>
      </c>
      <c r="O47" s="20">
        <v>-1078961</v>
      </c>
      <c r="P47" s="20">
        <v>-2684135</v>
      </c>
      <c r="Q47" s="20">
        <v>-1674685</v>
      </c>
      <c r="R47" s="20">
        <v>-5437781</v>
      </c>
      <c r="S47" s="20">
        <v>38244833</v>
      </c>
      <c r="T47" s="20">
        <v>-38467581</v>
      </c>
      <c r="U47" s="20">
        <v>-2473900</v>
      </c>
      <c r="V47" s="20">
        <v>-2696648</v>
      </c>
      <c r="W47" s="20">
        <v>-48205605</v>
      </c>
      <c r="X47" s="20">
        <v>-11746124</v>
      </c>
      <c r="Y47" s="20">
        <v>-36459481</v>
      </c>
      <c r="Z47" s="47">
        <v>310.395846323434</v>
      </c>
      <c r="AA47" s="22">
        <v>-11746124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-34120095</v>
      </c>
      <c r="D50" s="50">
        <f t="shared" ref="D50:Y50" si="7">SUM(D47:D49)</f>
        <v>0</v>
      </c>
      <c r="E50" s="51">
        <f t="shared" si="7"/>
        <v>-11161124</v>
      </c>
      <c r="F50" s="52">
        <f t="shared" si="7"/>
        <v>-11746124</v>
      </c>
      <c r="G50" s="52">
        <f t="shared" si="7"/>
        <v>-33875882</v>
      </c>
      <c r="H50" s="52">
        <f t="shared" si="7"/>
        <v>-2795016</v>
      </c>
      <c r="I50" s="52">
        <f t="shared" si="7"/>
        <v>1525025</v>
      </c>
      <c r="J50" s="52">
        <f t="shared" si="7"/>
        <v>-35145873</v>
      </c>
      <c r="K50" s="52">
        <f t="shared" si="7"/>
        <v>-1915334</v>
      </c>
      <c r="L50" s="52">
        <f t="shared" si="7"/>
        <v>898088</v>
      </c>
      <c r="M50" s="52">
        <f t="shared" si="7"/>
        <v>-3908057</v>
      </c>
      <c r="N50" s="52">
        <f t="shared" si="7"/>
        <v>-4925303</v>
      </c>
      <c r="O50" s="52">
        <f t="shared" si="7"/>
        <v>-1078961</v>
      </c>
      <c r="P50" s="52">
        <f t="shared" si="7"/>
        <v>-2684135</v>
      </c>
      <c r="Q50" s="52">
        <f t="shared" si="7"/>
        <v>-1674685</v>
      </c>
      <c r="R50" s="52">
        <f t="shared" si="7"/>
        <v>-5437781</v>
      </c>
      <c r="S50" s="52">
        <f t="shared" si="7"/>
        <v>38244833</v>
      </c>
      <c r="T50" s="52">
        <f t="shared" si="7"/>
        <v>-38467581</v>
      </c>
      <c r="U50" s="52">
        <f t="shared" si="7"/>
        <v>-2473900</v>
      </c>
      <c r="V50" s="52">
        <f t="shared" si="7"/>
        <v>-2696648</v>
      </c>
      <c r="W50" s="52">
        <f t="shared" si="7"/>
        <v>-48205605</v>
      </c>
      <c r="X50" s="52">
        <f t="shared" si="7"/>
        <v>-11746124</v>
      </c>
      <c r="Y50" s="52">
        <f t="shared" si="7"/>
        <v>-36459481</v>
      </c>
      <c r="Z50" s="53">
        <f>+IF(X50&lt;&gt;0,+(Y50/X50)*100,0)</f>
        <v>310.395846323434</v>
      </c>
      <c r="AA50" s="54">
        <f>SUM(AA47:AA49)</f>
        <v>-11746124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-4025000</v>
      </c>
      <c r="F6" s="20">
        <v>7361222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15930000</v>
      </c>
      <c r="R6" s="20">
        <v>15930000</v>
      </c>
      <c r="S6" s="20"/>
      <c r="T6" s="20">
        <v>9726884</v>
      </c>
      <c r="U6" s="20">
        <v>12833448</v>
      </c>
      <c r="V6" s="20">
        <v>22560332</v>
      </c>
      <c r="W6" s="20">
        <v>38490332</v>
      </c>
      <c r="X6" s="20">
        <v>7361222</v>
      </c>
      <c r="Y6" s="20">
        <v>31129110</v>
      </c>
      <c r="Z6" s="21">
        <v>422.87965231859602</v>
      </c>
      <c r="AA6" s="22">
        <v>7361222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78835307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78835307</v>
      </c>
      <c r="Y7" s="20">
        <v>-78835307</v>
      </c>
      <c r="Z7" s="21">
        <v>-100</v>
      </c>
      <c r="AA7" s="22">
        <v>78835307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112970907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112970907</v>
      </c>
      <c r="Y11" s="24">
        <v>-112970907</v>
      </c>
      <c r="Z11" s="25">
        <v>-100</v>
      </c>
      <c r="AA11" s="26">
        <v>112970907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-4025000</v>
      </c>
      <c r="F13" s="31">
        <f t="shared" si="0"/>
        <v>199167436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15930000</v>
      </c>
      <c r="R13" s="31">
        <f t="shared" si="0"/>
        <v>15930000</v>
      </c>
      <c r="S13" s="31">
        <f t="shared" si="0"/>
        <v>0</v>
      </c>
      <c r="T13" s="31">
        <f t="shared" si="0"/>
        <v>9726884</v>
      </c>
      <c r="U13" s="31">
        <f t="shared" si="0"/>
        <v>12833448</v>
      </c>
      <c r="V13" s="31">
        <f t="shared" si="0"/>
        <v>22560332</v>
      </c>
      <c r="W13" s="31">
        <f t="shared" si="0"/>
        <v>38490332</v>
      </c>
      <c r="X13" s="31">
        <f t="shared" si="0"/>
        <v>199167436</v>
      </c>
      <c r="Y13" s="31">
        <f t="shared" si="0"/>
        <v>-160677104</v>
      </c>
      <c r="Z13" s="32">
        <f>+IF(X13&lt;&gt;0,+(Y13/X13)*100,0)</f>
        <v>-80.674384943128956</v>
      </c>
      <c r="AA13" s="33">
        <f>SUM(AA6:AA12)</f>
        <v>199167436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257687305</v>
      </c>
      <c r="D17" s="18"/>
      <c r="E17" s="19">
        <v>243607125</v>
      </c>
      <c r="F17" s="20">
        <v>222304865</v>
      </c>
      <c r="G17" s="24"/>
      <c r="H17" s="24">
        <v>2631747</v>
      </c>
      <c r="I17" s="24">
        <v>1042465</v>
      </c>
      <c r="J17" s="20">
        <v>3674212</v>
      </c>
      <c r="K17" s="24">
        <v>403502</v>
      </c>
      <c r="L17" s="24">
        <v>3866368</v>
      </c>
      <c r="M17" s="20">
        <v>3317935</v>
      </c>
      <c r="N17" s="24">
        <v>7587805</v>
      </c>
      <c r="O17" s="24">
        <v>115200</v>
      </c>
      <c r="P17" s="24">
        <v>2768601</v>
      </c>
      <c r="Q17" s="20">
        <v>2858932</v>
      </c>
      <c r="R17" s="24">
        <v>5742733</v>
      </c>
      <c r="S17" s="24">
        <v>2844843</v>
      </c>
      <c r="T17" s="20">
        <v>27116392</v>
      </c>
      <c r="U17" s="24">
        <v>16356162</v>
      </c>
      <c r="V17" s="24">
        <v>46317397</v>
      </c>
      <c r="W17" s="24">
        <v>63322147</v>
      </c>
      <c r="X17" s="20">
        <v>222304865</v>
      </c>
      <c r="Y17" s="24">
        <v>-158982718</v>
      </c>
      <c r="Z17" s="25">
        <v>-71.515626974695309</v>
      </c>
      <c r="AA17" s="26">
        <v>222304865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257687305</v>
      </c>
      <c r="D25" s="29">
        <f t="shared" ref="D25:Y25" si="1">SUM(D15:D24)</f>
        <v>0</v>
      </c>
      <c r="E25" s="35">
        <f t="shared" si="1"/>
        <v>243607125</v>
      </c>
      <c r="F25" s="36">
        <f t="shared" si="1"/>
        <v>222304865</v>
      </c>
      <c r="G25" s="36">
        <f t="shared" si="1"/>
        <v>0</v>
      </c>
      <c r="H25" s="36">
        <f t="shared" si="1"/>
        <v>2631747</v>
      </c>
      <c r="I25" s="36">
        <f t="shared" si="1"/>
        <v>1042465</v>
      </c>
      <c r="J25" s="36">
        <f t="shared" si="1"/>
        <v>3674212</v>
      </c>
      <c r="K25" s="36">
        <f t="shared" si="1"/>
        <v>403502</v>
      </c>
      <c r="L25" s="36">
        <f t="shared" si="1"/>
        <v>3866368</v>
      </c>
      <c r="M25" s="36">
        <f t="shared" si="1"/>
        <v>3317935</v>
      </c>
      <c r="N25" s="36">
        <f t="shared" si="1"/>
        <v>7587805</v>
      </c>
      <c r="O25" s="36">
        <f t="shared" si="1"/>
        <v>115200</v>
      </c>
      <c r="P25" s="36">
        <f t="shared" si="1"/>
        <v>2768601</v>
      </c>
      <c r="Q25" s="36">
        <f t="shared" si="1"/>
        <v>2858932</v>
      </c>
      <c r="R25" s="36">
        <f t="shared" si="1"/>
        <v>5742733</v>
      </c>
      <c r="S25" s="36">
        <f t="shared" si="1"/>
        <v>2844843</v>
      </c>
      <c r="T25" s="36">
        <f t="shared" si="1"/>
        <v>27116392</v>
      </c>
      <c r="U25" s="36">
        <f t="shared" si="1"/>
        <v>16356162</v>
      </c>
      <c r="V25" s="36">
        <f t="shared" si="1"/>
        <v>46317397</v>
      </c>
      <c r="W25" s="36">
        <f t="shared" si="1"/>
        <v>63322147</v>
      </c>
      <c r="X25" s="36">
        <f t="shared" si="1"/>
        <v>222304865</v>
      </c>
      <c r="Y25" s="36">
        <f t="shared" si="1"/>
        <v>-158982718</v>
      </c>
      <c r="Z25" s="37">
        <f>+IF(X25&lt;&gt;0,+(Y25/X25)*100,0)</f>
        <v>-71.515626974695309</v>
      </c>
      <c r="AA25" s="38">
        <f>SUM(AA15:AA24)</f>
        <v>222304865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257687305</v>
      </c>
      <c r="D26" s="29">
        <f>+D13+D25</f>
        <v>0</v>
      </c>
      <c r="E26" s="30">
        <f t="shared" si="2"/>
        <v>239582125</v>
      </c>
      <c r="F26" s="31">
        <f t="shared" si="2"/>
        <v>421472301</v>
      </c>
      <c r="G26" s="31">
        <f t="shared" si="2"/>
        <v>0</v>
      </c>
      <c r="H26" s="31">
        <f t="shared" si="2"/>
        <v>2631747</v>
      </c>
      <c r="I26" s="31">
        <f t="shared" si="2"/>
        <v>1042465</v>
      </c>
      <c r="J26" s="31">
        <f t="shared" si="2"/>
        <v>3674212</v>
      </c>
      <c r="K26" s="31">
        <f t="shared" si="2"/>
        <v>403502</v>
      </c>
      <c r="L26" s="31">
        <f t="shared" si="2"/>
        <v>3866368</v>
      </c>
      <c r="M26" s="31">
        <f t="shared" si="2"/>
        <v>3317935</v>
      </c>
      <c r="N26" s="31">
        <f t="shared" si="2"/>
        <v>7587805</v>
      </c>
      <c r="O26" s="31">
        <f t="shared" si="2"/>
        <v>115200</v>
      </c>
      <c r="P26" s="31">
        <f t="shared" si="2"/>
        <v>2768601</v>
      </c>
      <c r="Q26" s="31">
        <f t="shared" si="2"/>
        <v>18788932</v>
      </c>
      <c r="R26" s="31">
        <f t="shared" si="2"/>
        <v>21672733</v>
      </c>
      <c r="S26" s="31">
        <f t="shared" si="2"/>
        <v>2844843</v>
      </c>
      <c r="T26" s="31">
        <f t="shared" si="2"/>
        <v>36843276</v>
      </c>
      <c r="U26" s="31">
        <f t="shared" si="2"/>
        <v>29189610</v>
      </c>
      <c r="V26" s="31">
        <f t="shared" si="2"/>
        <v>68877729</v>
      </c>
      <c r="W26" s="31">
        <f t="shared" si="2"/>
        <v>101812479</v>
      </c>
      <c r="X26" s="31">
        <f t="shared" si="2"/>
        <v>421472301</v>
      </c>
      <c r="Y26" s="31">
        <f t="shared" si="2"/>
        <v>-319659822</v>
      </c>
      <c r="Z26" s="32">
        <f>+IF(X26&lt;&gt;0,+(Y26/X26)*100,0)</f>
        <v>-75.843613267482553</v>
      </c>
      <c r="AA26" s="33">
        <f>+AA13+AA25</f>
        <v>421472301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200001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>
        <v>-21596578</v>
      </c>
      <c r="T32" s="20">
        <v>-8186069</v>
      </c>
      <c r="U32" s="20"/>
      <c r="V32" s="20">
        <v>-29782647</v>
      </c>
      <c r="W32" s="20">
        <v>-29782647</v>
      </c>
      <c r="X32" s="20">
        <v>200001</v>
      </c>
      <c r="Y32" s="20">
        <v>-29982648</v>
      </c>
      <c r="Z32" s="21">
        <v>-14991.24904375478</v>
      </c>
      <c r="AA32" s="22">
        <v>200001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-217744</v>
      </c>
      <c r="I33" s="20"/>
      <c r="J33" s="20">
        <v>-217744</v>
      </c>
      <c r="K33" s="20">
        <v>1200000</v>
      </c>
      <c r="L33" s="20">
        <v>-60835</v>
      </c>
      <c r="M33" s="20">
        <v>1750764</v>
      </c>
      <c r="N33" s="20">
        <v>2889929</v>
      </c>
      <c r="O33" s="20">
        <v>749482</v>
      </c>
      <c r="P33" s="20"/>
      <c r="Q33" s="20">
        <v>-9743</v>
      </c>
      <c r="R33" s="20">
        <v>739739</v>
      </c>
      <c r="S33" s="20">
        <v>-1353029</v>
      </c>
      <c r="T33" s="20">
        <v>-493881</v>
      </c>
      <c r="U33" s="20">
        <v>-910593</v>
      </c>
      <c r="V33" s="20">
        <v>-2757503</v>
      </c>
      <c r="W33" s="20">
        <v>654421</v>
      </c>
      <c r="X33" s="20"/>
      <c r="Y33" s="20">
        <v>654421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75707852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75707852</v>
      </c>
      <c r="Y35" s="20">
        <v>-75707852</v>
      </c>
      <c r="Z35" s="21">
        <v>-100</v>
      </c>
      <c r="AA35" s="22">
        <v>75707852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75907853</v>
      </c>
      <c r="G37" s="31">
        <f t="shared" si="3"/>
        <v>0</v>
      </c>
      <c r="H37" s="31">
        <f t="shared" si="3"/>
        <v>-217744</v>
      </c>
      <c r="I37" s="31">
        <f t="shared" si="3"/>
        <v>0</v>
      </c>
      <c r="J37" s="31">
        <f t="shared" si="3"/>
        <v>-217744</v>
      </c>
      <c r="K37" s="31">
        <f t="shared" si="3"/>
        <v>1200000</v>
      </c>
      <c r="L37" s="31">
        <f t="shared" si="3"/>
        <v>-60835</v>
      </c>
      <c r="M37" s="31">
        <f t="shared" si="3"/>
        <v>1750764</v>
      </c>
      <c r="N37" s="31">
        <f t="shared" si="3"/>
        <v>2889929</v>
      </c>
      <c r="O37" s="31">
        <f t="shared" si="3"/>
        <v>749482</v>
      </c>
      <c r="P37" s="31">
        <f t="shared" si="3"/>
        <v>0</v>
      </c>
      <c r="Q37" s="31">
        <f t="shared" si="3"/>
        <v>-9743</v>
      </c>
      <c r="R37" s="31">
        <f t="shared" si="3"/>
        <v>739739</v>
      </c>
      <c r="S37" s="31">
        <f t="shared" si="3"/>
        <v>-22949607</v>
      </c>
      <c r="T37" s="31">
        <f t="shared" si="3"/>
        <v>-8679950</v>
      </c>
      <c r="U37" s="31">
        <f t="shared" si="3"/>
        <v>-910593</v>
      </c>
      <c r="V37" s="31">
        <f t="shared" si="3"/>
        <v>-32540150</v>
      </c>
      <c r="W37" s="31">
        <f t="shared" si="3"/>
        <v>-29128226</v>
      </c>
      <c r="X37" s="31">
        <f t="shared" si="3"/>
        <v>75907853</v>
      </c>
      <c r="Y37" s="31">
        <f t="shared" si="3"/>
        <v>-105036079</v>
      </c>
      <c r="Z37" s="32">
        <f>+IF(X37&lt;&gt;0,+(Y37/X37)*100,0)</f>
        <v>-138.37313907429314</v>
      </c>
      <c r="AA37" s="33">
        <f>SUM(AA29:AA36)</f>
        <v>75907853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75907853</v>
      </c>
      <c r="G44" s="31">
        <f t="shared" si="5"/>
        <v>0</v>
      </c>
      <c r="H44" s="31">
        <f t="shared" si="5"/>
        <v>-217744</v>
      </c>
      <c r="I44" s="31">
        <f t="shared" si="5"/>
        <v>0</v>
      </c>
      <c r="J44" s="31">
        <f t="shared" si="5"/>
        <v>-217744</v>
      </c>
      <c r="K44" s="31">
        <f t="shared" si="5"/>
        <v>1200000</v>
      </c>
      <c r="L44" s="31">
        <f t="shared" si="5"/>
        <v>-60835</v>
      </c>
      <c r="M44" s="31">
        <f t="shared" si="5"/>
        <v>1750764</v>
      </c>
      <c r="N44" s="31">
        <f t="shared" si="5"/>
        <v>2889929</v>
      </c>
      <c r="O44" s="31">
        <f t="shared" si="5"/>
        <v>749482</v>
      </c>
      <c r="P44" s="31">
        <f t="shared" si="5"/>
        <v>0</v>
      </c>
      <c r="Q44" s="31">
        <f t="shared" si="5"/>
        <v>-9743</v>
      </c>
      <c r="R44" s="31">
        <f t="shared" si="5"/>
        <v>739739</v>
      </c>
      <c r="S44" s="31">
        <f t="shared" si="5"/>
        <v>-22949607</v>
      </c>
      <c r="T44" s="31">
        <f t="shared" si="5"/>
        <v>-8679950</v>
      </c>
      <c r="U44" s="31">
        <f t="shared" si="5"/>
        <v>-910593</v>
      </c>
      <c r="V44" s="31">
        <f t="shared" si="5"/>
        <v>-32540150</v>
      </c>
      <c r="W44" s="31">
        <f t="shared" si="5"/>
        <v>-29128226</v>
      </c>
      <c r="X44" s="31">
        <f t="shared" si="5"/>
        <v>75907853</v>
      </c>
      <c r="Y44" s="31">
        <f t="shared" si="5"/>
        <v>-105036079</v>
      </c>
      <c r="Z44" s="32">
        <f>+IF(X44&lt;&gt;0,+(Y44/X44)*100,0)</f>
        <v>-138.37313907429314</v>
      </c>
      <c r="AA44" s="33">
        <f>+AA37+AA43</f>
        <v>75907853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257687305</v>
      </c>
      <c r="D45" s="42">
        <f t="shared" si="6"/>
        <v>0</v>
      </c>
      <c r="E45" s="43">
        <f t="shared" si="6"/>
        <v>239582125</v>
      </c>
      <c r="F45" s="44">
        <f t="shared" si="6"/>
        <v>345564448</v>
      </c>
      <c r="G45" s="44">
        <f t="shared" si="6"/>
        <v>0</v>
      </c>
      <c r="H45" s="44">
        <f t="shared" si="6"/>
        <v>2849491</v>
      </c>
      <c r="I45" s="44">
        <f t="shared" si="6"/>
        <v>1042465</v>
      </c>
      <c r="J45" s="44">
        <f t="shared" si="6"/>
        <v>3891956</v>
      </c>
      <c r="K45" s="44">
        <f t="shared" si="6"/>
        <v>-796498</v>
      </c>
      <c r="L45" s="44">
        <f t="shared" si="6"/>
        <v>3927203</v>
      </c>
      <c r="M45" s="44">
        <f t="shared" si="6"/>
        <v>1567171</v>
      </c>
      <c r="N45" s="44">
        <f t="shared" si="6"/>
        <v>4697876</v>
      </c>
      <c r="O45" s="44">
        <f t="shared" si="6"/>
        <v>-634282</v>
      </c>
      <c r="P45" s="44">
        <f t="shared" si="6"/>
        <v>2768601</v>
      </c>
      <c r="Q45" s="44">
        <f t="shared" si="6"/>
        <v>18798675</v>
      </c>
      <c r="R45" s="44">
        <f t="shared" si="6"/>
        <v>20932994</v>
      </c>
      <c r="S45" s="44">
        <f t="shared" si="6"/>
        <v>25794450</v>
      </c>
      <c r="T45" s="44">
        <f t="shared" si="6"/>
        <v>45523226</v>
      </c>
      <c r="U45" s="44">
        <f t="shared" si="6"/>
        <v>30100203</v>
      </c>
      <c r="V45" s="44">
        <f t="shared" si="6"/>
        <v>101417879</v>
      </c>
      <c r="W45" s="44">
        <f t="shared" si="6"/>
        <v>130940705</v>
      </c>
      <c r="X45" s="44">
        <f t="shared" si="6"/>
        <v>345564448</v>
      </c>
      <c r="Y45" s="44">
        <f t="shared" si="6"/>
        <v>-214623743</v>
      </c>
      <c r="Z45" s="45">
        <f>+IF(X45&lt;&gt;0,+(Y45/X45)*100,0)</f>
        <v>-62.10816657852488</v>
      </c>
      <c r="AA45" s="46">
        <f>+AA26-AA44</f>
        <v>345564448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-18666947</v>
      </c>
      <c r="D6" s="18"/>
      <c r="E6" s="19">
        <v>-52330697</v>
      </c>
      <c r="F6" s="20">
        <v>-29902330</v>
      </c>
      <c r="G6" s="20"/>
      <c r="H6" s="20"/>
      <c r="I6" s="20"/>
      <c r="J6" s="20"/>
      <c r="K6" s="20">
        <v>8570068</v>
      </c>
      <c r="L6" s="20">
        <v>6548728</v>
      </c>
      <c r="M6" s="20">
        <v>4274783</v>
      </c>
      <c r="N6" s="20">
        <v>19393579</v>
      </c>
      <c r="O6" s="20">
        <v>8039223</v>
      </c>
      <c r="P6" s="20">
        <v>6980237</v>
      </c>
      <c r="Q6" s="20">
        <v>5103944</v>
      </c>
      <c r="R6" s="20">
        <v>20123404</v>
      </c>
      <c r="S6" s="20">
        <v>5378197</v>
      </c>
      <c r="T6" s="20">
        <v>9929407</v>
      </c>
      <c r="U6" s="20">
        <v>3538124</v>
      </c>
      <c r="V6" s="20">
        <v>18845728</v>
      </c>
      <c r="W6" s="20">
        <v>58362711</v>
      </c>
      <c r="X6" s="20">
        <v>-29902330</v>
      </c>
      <c r="Y6" s="20">
        <v>88265041</v>
      </c>
      <c r="Z6" s="21">
        <v>-295.17780387013318</v>
      </c>
      <c r="AA6" s="22">
        <v>-29902330</v>
      </c>
    </row>
    <row r="7" spans="1:27" x14ac:dyDescent="0.25">
      <c r="A7" s="23" t="s">
        <v>35</v>
      </c>
      <c r="B7" s="17" t="s">
        <v>32</v>
      </c>
      <c r="C7" s="18">
        <v>422431</v>
      </c>
      <c r="D7" s="18"/>
      <c r="E7" s="19">
        <v>172710750</v>
      </c>
      <c r="F7" s="20">
        <v>22626824</v>
      </c>
      <c r="G7" s="20">
        <v>9400967</v>
      </c>
      <c r="H7" s="20">
        <v>6582894</v>
      </c>
      <c r="I7" s="20">
        <v>13033016</v>
      </c>
      <c r="J7" s="20">
        <v>29016877</v>
      </c>
      <c r="K7" s="20">
        <v>12054634</v>
      </c>
      <c r="L7" s="20">
        <v>5558873</v>
      </c>
      <c r="M7" s="20">
        <v>9055711</v>
      </c>
      <c r="N7" s="20">
        <v>26669218</v>
      </c>
      <c r="O7" s="20">
        <v>9784537</v>
      </c>
      <c r="P7" s="20">
        <v>8076530</v>
      </c>
      <c r="Q7" s="20">
        <v>9217876</v>
      </c>
      <c r="R7" s="20">
        <v>27078943</v>
      </c>
      <c r="S7" s="20">
        <v>10075791</v>
      </c>
      <c r="T7" s="20">
        <v>15328684</v>
      </c>
      <c r="U7" s="20">
        <v>8081785</v>
      </c>
      <c r="V7" s="20">
        <v>33486260</v>
      </c>
      <c r="W7" s="20">
        <v>116251298</v>
      </c>
      <c r="X7" s="20">
        <v>22626824</v>
      </c>
      <c r="Y7" s="20">
        <v>93624474</v>
      </c>
      <c r="Z7" s="21">
        <v>413.7764716780402</v>
      </c>
      <c r="AA7" s="22">
        <v>22626824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-8000000</v>
      </c>
      <c r="F10" s="20">
        <v>-8000000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-8000000</v>
      </c>
      <c r="Y10" s="20">
        <v>8000000</v>
      </c>
      <c r="Z10" s="21">
        <v>-100</v>
      </c>
      <c r="AA10" s="22">
        <v>-8000000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26935084</v>
      </c>
      <c r="F11" s="20">
        <v>27494647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27494647</v>
      </c>
      <c r="Y11" s="24">
        <v>-27494647</v>
      </c>
      <c r="Z11" s="25">
        <v>-100</v>
      </c>
      <c r="AA11" s="26">
        <v>27494647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8209563</v>
      </c>
      <c r="F12" s="20">
        <v>10500465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10500465</v>
      </c>
      <c r="Y12" s="20">
        <v>-10500465</v>
      </c>
      <c r="Z12" s="21">
        <v>-100</v>
      </c>
      <c r="AA12" s="22">
        <v>10500465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-18244516</v>
      </c>
      <c r="D13" s="29">
        <f>SUM(D6:D12)</f>
        <v>0</v>
      </c>
      <c r="E13" s="30">
        <f t="shared" si="0"/>
        <v>147524700</v>
      </c>
      <c r="F13" s="31">
        <f t="shared" si="0"/>
        <v>22719606</v>
      </c>
      <c r="G13" s="31">
        <f t="shared" si="0"/>
        <v>9400967</v>
      </c>
      <c r="H13" s="31">
        <f t="shared" si="0"/>
        <v>6582894</v>
      </c>
      <c r="I13" s="31">
        <f t="shared" si="0"/>
        <v>13033016</v>
      </c>
      <c r="J13" s="31">
        <f t="shared" si="0"/>
        <v>29016877</v>
      </c>
      <c r="K13" s="31">
        <f t="shared" si="0"/>
        <v>20624702</v>
      </c>
      <c r="L13" s="31">
        <f t="shared" si="0"/>
        <v>12107601</v>
      </c>
      <c r="M13" s="31">
        <f t="shared" si="0"/>
        <v>13330494</v>
      </c>
      <c r="N13" s="31">
        <f t="shared" si="0"/>
        <v>46062797</v>
      </c>
      <c r="O13" s="31">
        <f t="shared" si="0"/>
        <v>17823760</v>
      </c>
      <c r="P13" s="31">
        <f t="shared" si="0"/>
        <v>15056767</v>
      </c>
      <c r="Q13" s="31">
        <f t="shared" si="0"/>
        <v>14321820</v>
      </c>
      <c r="R13" s="31">
        <f t="shared" si="0"/>
        <v>47202347</v>
      </c>
      <c r="S13" s="31">
        <f t="shared" si="0"/>
        <v>15453988</v>
      </c>
      <c r="T13" s="31">
        <f t="shared" si="0"/>
        <v>25258091</v>
      </c>
      <c r="U13" s="31">
        <f t="shared" si="0"/>
        <v>11619909</v>
      </c>
      <c r="V13" s="31">
        <f t="shared" si="0"/>
        <v>52331988</v>
      </c>
      <c r="W13" s="31">
        <f t="shared" si="0"/>
        <v>174614009</v>
      </c>
      <c r="X13" s="31">
        <f t="shared" si="0"/>
        <v>22719606</v>
      </c>
      <c r="Y13" s="31">
        <f t="shared" si="0"/>
        <v>151894403</v>
      </c>
      <c r="Z13" s="32">
        <f>+IF(X13&lt;&gt;0,+(Y13/X13)*100,0)</f>
        <v>668.56090286072742</v>
      </c>
      <c r="AA13" s="33">
        <f>SUM(AA6:AA12)</f>
        <v>22719606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13028981</v>
      </c>
      <c r="D17" s="18"/>
      <c r="E17" s="19">
        <v>-2352330</v>
      </c>
      <c r="F17" s="20">
        <v>-7166330</v>
      </c>
      <c r="G17" s="24"/>
      <c r="H17" s="24"/>
      <c r="I17" s="24"/>
      <c r="J17" s="20"/>
      <c r="K17" s="24">
        <v>559503</v>
      </c>
      <c r="L17" s="24">
        <v>62167</v>
      </c>
      <c r="M17" s="20">
        <v>1109074</v>
      </c>
      <c r="N17" s="24">
        <v>1730744</v>
      </c>
      <c r="O17" s="24">
        <v>44079</v>
      </c>
      <c r="P17" s="24"/>
      <c r="Q17" s="20">
        <v>-1774824</v>
      </c>
      <c r="R17" s="24">
        <v>-1730745</v>
      </c>
      <c r="S17" s="24"/>
      <c r="T17" s="20"/>
      <c r="U17" s="24"/>
      <c r="V17" s="24"/>
      <c r="W17" s="24">
        <v>-1</v>
      </c>
      <c r="X17" s="20">
        <v>-7166330</v>
      </c>
      <c r="Y17" s="24">
        <v>7166329</v>
      </c>
      <c r="Z17" s="25">
        <v>-99.999986045856105</v>
      </c>
      <c r="AA17" s="26">
        <v>-7166330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13028981</v>
      </c>
      <c r="D25" s="29">
        <f t="shared" ref="D25:Y25" si="1">SUM(D15:D24)</f>
        <v>0</v>
      </c>
      <c r="E25" s="35">
        <f t="shared" si="1"/>
        <v>-2352330</v>
      </c>
      <c r="F25" s="36">
        <f t="shared" si="1"/>
        <v>-7166330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559503</v>
      </c>
      <c r="L25" s="36">
        <f t="shared" si="1"/>
        <v>62167</v>
      </c>
      <c r="M25" s="36">
        <f t="shared" si="1"/>
        <v>1109074</v>
      </c>
      <c r="N25" s="36">
        <f t="shared" si="1"/>
        <v>1730744</v>
      </c>
      <c r="O25" s="36">
        <f t="shared" si="1"/>
        <v>44079</v>
      </c>
      <c r="P25" s="36">
        <f t="shared" si="1"/>
        <v>0</v>
      </c>
      <c r="Q25" s="36">
        <f t="shared" si="1"/>
        <v>-1774824</v>
      </c>
      <c r="R25" s="36">
        <f t="shared" si="1"/>
        <v>-1730745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</v>
      </c>
      <c r="X25" s="36">
        <f t="shared" si="1"/>
        <v>-7166330</v>
      </c>
      <c r="Y25" s="36">
        <f t="shared" si="1"/>
        <v>7166329</v>
      </c>
      <c r="Z25" s="37">
        <f>+IF(X25&lt;&gt;0,+(Y25/X25)*100,0)</f>
        <v>-99.999986045856105</v>
      </c>
      <c r="AA25" s="38">
        <f>SUM(AA15:AA24)</f>
        <v>-7166330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-5215535</v>
      </c>
      <c r="D26" s="29">
        <f>+D13+D25</f>
        <v>0</v>
      </c>
      <c r="E26" s="30">
        <f t="shared" si="2"/>
        <v>145172370</v>
      </c>
      <c r="F26" s="31">
        <f t="shared" si="2"/>
        <v>15553276</v>
      </c>
      <c r="G26" s="31">
        <f t="shared" si="2"/>
        <v>9400967</v>
      </c>
      <c r="H26" s="31">
        <f t="shared" si="2"/>
        <v>6582894</v>
      </c>
      <c r="I26" s="31">
        <f t="shared" si="2"/>
        <v>13033016</v>
      </c>
      <c r="J26" s="31">
        <f t="shared" si="2"/>
        <v>29016877</v>
      </c>
      <c r="K26" s="31">
        <f t="shared" si="2"/>
        <v>21184205</v>
      </c>
      <c r="L26" s="31">
        <f t="shared" si="2"/>
        <v>12169768</v>
      </c>
      <c r="M26" s="31">
        <f t="shared" si="2"/>
        <v>14439568</v>
      </c>
      <c r="N26" s="31">
        <f t="shared" si="2"/>
        <v>47793541</v>
      </c>
      <c r="O26" s="31">
        <f t="shared" si="2"/>
        <v>17867839</v>
      </c>
      <c r="P26" s="31">
        <f t="shared" si="2"/>
        <v>15056767</v>
      </c>
      <c r="Q26" s="31">
        <f t="shared" si="2"/>
        <v>12546996</v>
      </c>
      <c r="R26" s="31">
        <f t="shared" si="2"/>
        <v>45471602</v>
      </c>
      <c r="S26" s="31">
        <f t="shared" si="2"/>
        <v>15453988</v>
      </c>
      <c r="T26" s="31">
        <f t="shared" si="2"/>
        <v>25258091</v>
      </c>
      <c r="U26" s="31">
        <f t="shared" si="2"/>
        <v>11619909</v>
      </c>
      <c r="V26" s="31">
        <f t="shared" si="2"/>
        <v>52331988</v>
      </c>
      <c r="W26" s="31">
        <f t="shared" si="2"/>
        <v>174614008</v>
      </c>
      <c r="X26" s="31">
        <f t="shared" si="2"/>
        <v>15553276</v>
      </c>
      <c r="Y26" s="31">
        <f t="shared" si="2"/>
        <v>159060732</v>
      </c>
      <c r="Z26" s="32">
        <f>+IF(X26&lt;&gt;0,+(Y26/X26)*100,0)</f>
        <v>1022.6831440527384</v>
      </c>
      <c r="AA26" s="33">
        <f>+AA13+AA25</f>
        <v>15553276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133583456</v>
      </c>
      <c r="D32" s="18"/>
      <c r="E32" s="19"/>
      <c r="F32" s="20">
        <v>21000000</v>
      </c>
      <c r="G32" s="20">
        <v>15568814</v>
      </c>
      <c r="H32" s="20">
        <v>14985898</v>
      </c>
      <c r="I32" s="20">
        <v>15366696</v>
      </c>
      <c r="J32" s="20">
        <v>45921408</v>
      </c>
      <c r="K32" s="20">
        <v>11301279</v>
      </c>
      <c r="L32" s="20">
        <v>12614548</v>
      </c>
      <c r="M32" s="20">
        <v>14017879</v>
      </c>
      <c r="N32" s="20">
        <v>37933706</v>
      </c>
      <c r="O32" s="20">
        <v>12892719</v>
      </c>
      <c r="P32" s="20">
        <v>13540827</v>
      </c>
      <c r="Q32" s="20">
        <v>11482302</v>
      </c>
      <c r="R32" s="20">
        <v>37915848</v>
      </c>
      <c r="S32" s="20">
        <v>11503005</v>
      </c>
      <c r="T32" s="20">
        <v>10372680</v>
      </c>
      <c r="U32" s="20"/>
      <c r="V32" s="20">
        <v>21875685</v>
      </c>
      <c r="W32" s="20">
        <v>143646647</v>
      </c>
      <c r="X32" s="20">
        <v>21000000</v>
      </c>
      <c r="Y32" s="20">
        <v>122646647</v>
      </c>
      <c r="Z32" s="21">
        <v>584.03165238095232</v>
      </c>
      <c r="AA32" s="22">
        <v>21000000</v>
      </c>
    </row>
    <row r="33" spans="1:27" x14ac:dyDescent="0.25">
      <c r="A33" s="23" t="s">
        <v>60</v>
      </c>
      <c r="B33" s="17" t="s">
        <v>32</v>
      </c>
      <c r="C33" s="18">
        <v>-3660108</v>
      </c>
      <c r="D33" s="18"/>
      <c r="E33" s="19"/>
      <c r="F33" s="20"/>
      <c r="G33" s="20">
        <v>2000000</v>
      </c>
      <c r="H33" s="20"/>
      <c r="I33" s="20"/>
      <c r="J33" s="20">
        <v>2000000</v>
      </c>
      <c r="K33" s="20">
        <v>-714921</v>
      </c>
      <c r="L33" s="20"/>
      <c r="M33" s="20">
        <v>-1326127</v>
      </c>
      <c r="N33" s="20">
        <v>-2041048</v>
      </c>
      <c r="O33" s="20"/>
      <c r="P33" s="20"/>
      <c r="Q33" s="20">
        <v>888000</v>
      </c>
      <c r="R33" s="20">
        <v>888000</v>
      </c>
      <c r="S33" s="20"/>
      <c r="T33" s="20"/>
      <c r="U33" s="20"/>
      <c r="V33" s="20"/>
      <c r="W33" s="20">
        <v>846952</v>
      </c>
      <c r="X33" s="20"/>
      <c r="Y33" s="20">
        <v>846952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129923348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21000000</v>
      </c>
      <c r="G37" s="31">
        <f t="shared" si="3"/>
        <v>17568814</v>
      </c>
      <c r="H37" s="31">
        <f t="shared" si="3"/>
        <v>14985898</v>
      </c>
      <c r="I37" s="31">
        <f t="shared" si="3"/>
        <v>15366696</v>
      </c>
      <c r="J37" s="31">
        <f t="shared" si="3"/>
        <v>47921408</v>
      </c>
      <c r="K37" s="31">
        <f t="shared" si="3"/>
        <v>10586358</v>
      </c>
      <c r="L37" s="31">
        <f t="shared" si="3"/>
        <v>12614548</v>
      </c>
      <c r="M37" s="31">
        <f t="shared" si="3"/>
        <v>12691752</v>
      </c>
      <c r="N37" s="31">
        <f t="shared" si="3"/>
        <v>35892658</v>
      </c>
      <c r="O37" s="31">
        <f t="shared" si="3"/>
        <v>12892719</v>
      </c>
      <c r="P37" s="31">
        <f t="shared" si="3"/>
        <v>13540827</v>
      </c>
      <c r="Q37" s="31">
        <f t="shared" si="3"/>
        <v>12370302</v>
      </c>
      <c r="R37" s="31">
        <f t="shared" si="3"/>
        <v>38803848</v>
      </c>
      <c r="S37" s="31">
        <f t="shared" si="3"/>
        <v>11503005</v>
      </c>
      <c r="T37" s="31">
        <f t="shared" si="3"/>
        <v>10372680</v>
      </c>
      <c r="U37" s="31">
        <f t="shared" si="3"/>
        <v>0</v>
      </c>
      <c r="V37" s="31">
        <f t="shared" si="3"/>
        <v>21875685</v>
      </c>
      <c r="W37" s="31">
        <f t="shared" si="3"/>
        <v>144493599</v>
      </c>
      <c r="X37" s="31">
        <f t="shared" si="3"/>
        <v>21000000</v>
      </c>
      <c r="Y37" s="31">
        <f t="shared" si="3"/>
        <v>123493599</v>
      </c>
      <c r="Z37" s="32">
        <f>+IF(X37&lt;&gt;0,+(Y37/X37)*100,0)</f>
        <v>588.06475714285716</v>
      </c>
      <c r="AA37" s="33">
        <f>SUM(AA29:AA36)</f>
        <v>21000000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129923348</v>
      </c>
      <c r="D44" s="29">
        <f>+D37+D43</f>
        <v>0</v>
      </c>
      <c r="E44" s="30">
        <f t="shared" si="5"/>
        <v>0</v>
      </c>
      <c r="F44" s="31">
        <f t="shared" si="5"/>
        <v>21000000</v>
      </c>
      <c r="G44" s="31">
        <f t="shared" si="5"/>
        <v>17568814</v>
      </c>
      <c r="H44" s="31">
        <f t="shared" si="5"/>
        <v>14985898</v>
      </c>
      <c r="I44" s="31">
        <f t="shared" si="5"/>
        <v>15366696</v>
      </c>
      <c r="J44" s="31">
        <f t="shared" si="5"/>
        <v>47921408</v>
      </c>
      <c r="K44" s="31">
        <f t="shared" si="5"/>
        <v>10586358</v>
      </c>
      <c r="L44" s="31">
        <f t="shared" si="5"/>
        <v>12614548</v>
      </c>
      <c r="M44" s="31">
        <f t="shared" si="5"/>
        <v>12691752</v>
      </c>
      <c r="N44" s="31">
        <f t="shared" si="5"/>
        <v>35892658</v>
      </c>
      <c r="O44" s="31">
        <f t="shared" si="5"/>
        <v>12892719</v>
      </c>
      <c r="P44" s="31">
        <f t="shared" si="5"/>
        <v>13540827</v>
      </c>
      <c r="Q44" s="31">
        <f t="shared" si="5"/>
        <v>12370302</v>
      </c>
      <c r="R44" s="31">
        <f t="shared" si="5"/>
        <v>38803848</v>
      </c>
      <c r="S44" s="31">
        <f t="shared" si="5"/>
        <v>11503005</v>
      </c>
      <c r="T44" s="31">
        <f t="shared" si="5"/>
        <v>10372680</v>
      </c>
      <c r="U44" s="31">
        <f t="shared" si="5"/>
        <v>0</v>
      </c>
      <c r="V44" s="31">
        <f t="shared" si="5"/>
        <v>21875685</v>
      </c>
      <c r="W44" s="31">
        <f t="shared" si="5"/>
        <v>144493599</v>
      </c>
      <c r="X44" s="31">
        <f t="shared" si="5"/>
        <v>21000000</v>
      </c>
      <c r="Y44" s="31">
        <f t="shared" si="5"/>
        <v>123493599</v>
      </c>
      <c r="Z44" s="32">
        <f>+IF(X44&lt;&gt;0,+(Y44/X44)*100,0)</f>
        <v>588.06475714285716</v>
      </c>
      <c r="AA44" s="33">
        <f>+AA37+AA43</f>
        <v>21000000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-135138883</v>
      </c>
      <c r="D45" s="42">
        <f t="shared" si="6"/>
        <v>0</v>
      </c>
      <c r="E45" s="43">
        <f t="shared" si="6"/>
        <v>145172370</v>
      </c>
      <c r="F45" s="44">
        <f t="shared" si="6"/>
        <v>-5446724</v>
      </c>
      <c r="G45" s="44">
        <f t="shared" si="6"/>
        <v>-8167847</v>
      </c>
      <c r="H45" s="44">
        <f t="shared" si="6"/>
        <v>-8403004</v>
      </c>
      <c r="I45" s="44">
        <f t="shared" si="6"/>
        <v>-2333680</v>
      </c>
      <c r="J45" s="44">
        <f t="shared" si="6"/>
        <v>-18904531</v>
      </c>
      <c r="K45" s="44">
        <f t="shared" si="6"/>
        <v>10597847</v>
      </c>
      <c r="L45" s="44">
        <f t="shared" si="6"/>
        <v>-444780</v>
      </c>
      <c r="M45" s="44">
        <f t="shared" si="6"/>
        <v>1747816</v>
      </c>
      <c r="N45" s="44">
        <f t="shared" si="6"/>
        <v>11900883</v>
      </c>
      <c r="O45" s="44">
        <f t="shared" si="6"/>
        <v>4975120</v>
      </c>
      <c r="P45" s="44">
        <f t="shared" si="6"/>
        <v>1515940</v>
      </c>
      <c r="Q45" s="44">
        <f t="shared" si="6"/>
        <v>176694</v>
      </c>
      <c r="R45" s="44">
        <f t="shared" si="6"/>
        <v>6667754</v>
      </c>
      <c r="S45" s="44">
        <f t="shared" si="6"/>
        <v>3950983</v>
      </c>
      <c r="T45" s="44">
        <f t="shared" si="6"/>
        <v>14885411</v>
      </c>
      <c r="U45" s="44">
        <f t="shared" si="6"/>
        <v>11619909</v>
      </c>
      <c r="V45" s="44">
        <f t="shared" si="6"/>
        <v>30456303</v>
      </c>
      <c r="W45" s="44">
        <f t="shared" si="6"/>
        <v>30120409</v>
      </c>
      <c r="X45" s="44">
        <f t="shared" si="6"/>
        <v>-5446724</v>
      </c>
      <c r="Y45" s="44">
        <f t="shared" si="6"/>
        <v>35567133</v>
      </c>
      <c r="Z45" s="45">
        <f>+IF(X45&lt;&gt;0,+(Y45/X45)*100,0)</f>
        <v>-653.00046413220127</v>
      </c>
      <c r="AA45" s="46">
        <f>+AA26-AA44</f>
        <v>-5446724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158718963</v>
      </c>
      <c r="F47" s="20">
        <v>10925939</v>
      </c>
      <c r="G47" s="20"/>
      <c r="H47" s="20"/>
      <c r="I47" s="20"/>
      <c r="J47" s="20"/>
      <c r="K47" s="20"/>
      <c r="L47" s="20">
        <v>-9863</v>
      </c>
      <c r="M47" s="20"/>
      <c r="N47" s="20">
        <v>-9863</v>
      </c>
      <c r="O47" s="20"/>
      <c r="P47" s="20"/>
      <c r="Q47" s="20"/>
      <c r="R47" s="20"/>
      <c r="S47" s="20"/>
      <c r="T47" s="20"/>
      <c r="U47" s="20"/>
      <c r="V47" s="20"/>
      <c r="W47" s="20">
        <v>-9863</v>
      </c>
      <c r="X47" s="20">
        <v>10925939</v>
      </c>
      <c r="Y47" s="20">
        <v>-10935802</v>
      </c>
      <c r="Z47" s="47">
        <v>-100.09027141740403</v>
      </c>
      <c r="AA47" s="22">
        <v>10925939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158718963</v>
      </c>
      <c r="F50" s="52">
        <f t="shared" si="7"/>
        <v>10925939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-9863</v>
      </c>
      <c r="M50" s="52">
        <f t="shared" si="7"/>
        <v>0</v>
      </c>
      <c r="N50" s="52">
        <f t="shared" si="7"/>
        <v>-9863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-9863</v>
      </c>
      <c r="X50" s="52">
        <f t="shared" si="7"/>
        <v>10925939</v>
      </c>
      <c r="Y50" s="52">
        <f t="shared" si="7"/>
        <v>-10935802</v>
      </c>
      <c r="Z50" s="53">
        <f>+IF(X50&lt;&gt;0,+(Y50/X50)*100,0)</f>
        <v>-100.09027141740403</v>
      </c>
      <c r="AA50" s="54">
        <f>SUM(AA47:AA49)</f>
        <v>10925939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-6209164</v>
      </c>
      <c r="D6" s="18"/>
      <c r="E6" s="19">
        <v>762783</v>
      </c>
      <c r="F6" s="20">
        <v>3638836</v>
      </c>
      <c r="G6" s="20">
        <v>-4467475</v>
      </c>
      <c r="H6" s="20">
        <v>-63142</v>
      </c>
      <c r="I6" s="20">
        <v>-57902</v>
      </c>
      <c r="J6" s="20">
        <v>-4588519</v>
      </c>
      <c r="K6" s="20">
        <v>-673887</v>
      </c>
      <c r="L6" s="20">
        <v>-890983</v>
      </c>
      <c r="M6" s="20">
        <v>-2589300</v>
      </c>
      <c r="N6" s="20">
        <v>-4154170</v>
      </c>
      <c r="O6" s="20">
        <v>-67119</v>
      </c>
      <c r="P6" s="20"/>
      <c r="Q6" s="20">
        <v>7913640</v>
      </c>
      <c r="R6" s="20">
        <v>7846521</v>
      </c>
      <c r="S6" s="20">
        <v>-916881</v>
      </c>
      <c r="T6" s="20">
        <v>-1547988</v>
      </c>
      <c r="U6" s="20">
        <v>-1565294</v>
      </c>
      <c r="V6" s="20">
        <v>-4030163</v>
      </c>
      <c r="W6" s="20">
        <v>-4926331</v>
      </c>
      <c r="X6" s="20">
        <v>3638836</v>
      </c>
      <c r="Y6" s="20">
        <v>-8565167</v>
      </c>
      <c r="Z6" s="21">
        <v>-235.38205623996245</v>
      </c>
      <c r="AA6" s="22">
        <v>3638836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769123</v>
      </c>
      <c r="D11" s="18"/>
      <c r="E11" s="19"/>
      <c r="F11" s="20">
        <v>769124</v>
      </c>
      <c r="G11" s="24">
        <v>776730</v>
      </c>
      <c r="H11" s="24">
        <v>8236</v>
      </c>
      <c r="I11" s="24">
        <v>7552</v>
      </c>
      <c r="J11" s="20">
        <v>792518</v>
      </c>
      <c r="K11" s="24">
        <v>87899</v>
      </c>
      <c r="L11" s="24">
        <v>116215</v>
      </c>
      <c r="M11" s="20">
        <v>337735</v>
      </c>
      <c r="N11" s="24">
        <v>541849</v>
      </c>
      <c r="O11" s="24">
        <v>8755</v>
      </c>
      <c r="P11" s="24"/>
      <c r="Q11" s="20">
        <v>17525</v>
      </c>
      <c r="R11" s="24">
        <v>26280</v>
      </c>
      <c r="S11" s="24">
        <v>119593</v>
      </c>
      <c r="T11" s="20">
        <v>201911</v>
      </c>
      <c r="U11" s="24">
        <v>204169</v>
      </c>
      <c r="V11" s="24">
        <v>525673</v>
      </c>
      <c r="W11" s="24">
        <v>1886320</v>
      </c>
      <c r="X11" s="20">
        <v>769124</v>
      </c>
      <c r="Y11" s="24">
        <v>1117196</v>
      </c>
      <c r="Z11" s="25">
        <v>145.25564148303783</v>
      </c>
      <c r="AA11" s="26">
        <v>769124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-5440041</v>
      </c>
      <c r="D13" s="29">
        <f>SUM(D6:D12)</f>
        <v>0</v>
      </c>
      <c r="E13" s="30">
        <f t="shared" si="0"/>
        <v>762783</v>
      </c>
      <c r="F13" s="31">
        <f t="shared" si="0"/>
        <v>4407960</v>
      </c>
      <c r="G13" s="31">
        <f t="shared" si="0"/>
        <v>-3690745</v>
      </c>
      <c r="H13" s="31">
        <f t="shared" si="0"/>
        <v>-54906</v>
      </c>
      <c r="I13" s="31">
        <f t="shared" si="0"/>
        <v>-50350</v>
      </c>
      <c r="J13" s="31">
        <f t="shared" si="0"/>
        <v>-3796001</v>
      </c>
      <c r="K13" s="31">
        <f t="shared" si="0"/>
        <v>-585988</v>
      </c>
      <c r="L13" s="31">
        <f t="shared" si="0"/>
        <v>-774768</v>
      </c>
      <c r="M13" s="31">
        <f t="shared" si="0"/>
        <v>-2251565</v>
      </c>
      <c r="N13" s="31">
        <f t="shared" si="0"/>
        <v>-3612321</v>
      </c>
      <c r="O13" s="31">
        <f t="shared" si="0"/>
        <v>-58364</v>
      </c>
      <c r="P13" s="31">
        <f t="shared" si="0"/>
        <v>0</v>
      </c>
      <c r="Q13" s="31">
        <f t="shared" si="0"/>
        <v>7931165</v>
      </c>
      <c r="R13" s="31">
        <f t="shared" si="0"/>
        <v>7872801</v>
      </c>
      <c r="S13" s="31">
        <f t="shared" si="0"/>
        <v>-797288</v>
      </c>
      <c r="T13" s="31">
        <f t="shared" si="0"/>
        <v>-1346077</v>
      </c>
      <c r="U13" s="31">
        <f t="shared" si="0"/>
        <v>-1361125</v>
      </c>
      <c r="V13" s="31">
        <f t="shared" si="0"/>
        <v>-3504490</v>
      </c>
      <c r="W13" s="31">
        <f t="shared" si="0"/>
        <v>-3040011</v>
      </c>
      <c r="X13" s="31">
        <f t="shared" si="0"/>
        <v>4407960</v>
      </c>
      <c r="Y13" s="31">
        <f t="shared" si="0"/>
        <v>-7447971</v>
      </c>
      <c r="Z13" s="32">
        <f>+IF(X13&lt;&gt;0,+(Y13/X13)*100,0)</f>
        <v>-168.96639261699289</v>
      </c>
      <c r="AA13" s="33">
        <f>SUM(AA6:AA12)</f>
        <v>4407960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2445828</v>
      </c>
      <c r="D17" s="18"/>
      <c r="E17" s="19">
        <v>3420630</v>
      </c>
      <c r="F17" s="20">
        <v>2445828</v>
      </c>
      <c r="G17" s="24">
        <v>2445828</v>
      </c>
      <c r="H17" s="24"/>
      <c r="I17" s="24"/>
      <c r="J17" s="20">
        <v>2445828</v>
      </c>
      <c r="K17" s="24">
        <v>593427</v>
      </c>
      <c r="L17" s="24">
        <v>818073</v>
      </c>
      <c r="M17" s="20">
        <v>2457600</v>
      </c>
      <c r="N17" s="24">
        <v>3869100</v>
      </c>
      <c r="O17" s="24"/>
      <c r="P17" s="24"/>
      <c r="Q17" s="20">
        <v>-3869099</v>
      </c>
      <c r="R17" s="24">
        <v>-3869099</v>
      </c>
      <c r="S17" s="24"/>
      <c r="T17" s="20"/>
      <c r="U17" s="24"/>
      <c r="V17" s="24"/>
      <c r="W17" s="24">
        <v>2445829</v>
      </c>
      <c r="X17" s="20">
        <v>2445828</v>
      </c>
      <c r="Y17" s="24">
        <v>1</v>
      </c>
      <c r="Z17" s="25"/>
      <c r="AA17" s="26">
        <v>2445828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2445828</v>
      </c>
      <c r="D25" s="29">
        <f t="shared" ref="D25:Y25" si="1">SUM(D15:D24)</f>
        <v>0</v>
      </c>
      <c r="E25" s="35">
        <f t="shared" si="1"/>
        <v>3420630</v>
      </c>
      <c r="F25" s="36">
        <f t="shared" si="1"/>
        <v>2445828</v>
      </c>
      <c r="G25" s="36">
        <f t="shared" si="1"/>
        <v>2445828</v>
      </c>
      <c r="H25" s="36">
        <f t="shared" si="1"/>
        <v>0</v>
      </c>
      <c r="I25" s="36">
        <f t="shared" si="1"/>
        <v>0</v>
      </c>
      <c r="J25" s="36">
        <f t="shared" si="1"/>
        <v>2445828</v>
      </c>
      <c r="K25" s="36">
        <f t="shared" si="1"/>
        <v>593427</v>
      </c>
      <c r="L25" s="36">
        <f t="shared" si="1"/>
        <v>818073</v>
      </c>
      <c r="M25" s="36">
        <f t="shared" si="1"/>
        <v>2457600</v>
      </c>
      <c r="N25" s="36">
        <f t="shared" si="1"/>
        <v>3869100</v>
      </c>
      <c r="O25" s="36">
        <f t="shared" si="1"/>
        <v>0</v>
      </c>
      <c r="P25" s="36">
        <f t="shared" si="1"/>
        <v>0</v>
      </c>
      <c r="Q25" s="36">
        <f t="shared" si="1"/>
        <v>-3869099</v>
      </c>
      <c r="R25" s="36">
        <f t="shared" si="1"/>
        <v>-3869099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2445829</v>
      </c>
      <c r="X25" s="36">
        <f t="shared" si="1"/>
        <v>2445828</v>
      </c>
      <c r="Y25" s="36">
        <f t="shared" si="1"/>
        <v>1</v>
      </c>
      <c r="Z25" s="37">
        <f>+IF(X25&lt;&gt;0,+(Y25/X25)*100,0)</f>
        <v>4.0885949461695591E-5</v>
      </c>
      <c r="AA25" s="38">
        <f>SUM(AA15:AA24)</f>
        <v>2445828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-2994213</v>
      </c>
      <c r="D26" s="29">
        <f>+D13+D25</f>
        <v>0</v>
      </c>
      <c r="E26" s="30">
        <f t="shared" si="2"/>
        <v>4183413</v>
      </c>
      <c r="F26" s="31">
        <f t="shared" si="2"/>
        <v>6853788</v>
      </c>
      <c r="G26" s="31">
        <f t="shared" si="2"/>
        <v>-1244917</v>
      </c>
      <c r="H26" s="31">
        <f t="shared" si="2"/>
        <v>-54906</v>
      </c>
      <c r="I26" s="31">
        <f t="shared" si="2"/>
        <v>-50350</v>
      </c>
      <c r="J26" s="31">
        <f t="shared" si="2"/>
        <v>-1350173</v>
      </c>
      <c r="K26" s="31">
        <f t="shared" si="2"/>
        <v>7439</v>
      </c>
      <c r="L26" s="31">
        <f t="shared" si="2"/>
        <v>43305</v>
      </c>
      <c r="M26" s="31">
        <f t="shared" si="2"/>
        <v>206035</v>
      </c>
      <c r="N26" s="31">
        <f t="shared" si="2"/>
        <v>256779</v>
      </c>
      <c r="O26" s="31">
        <f t="shared" si="2"/>
        <v>-58364</v>
      </c>
      <c r="P26" s="31">
        <f t="shared" si="2"/>
        <v>0</v>
      </c>
      <c r="Q26" s="31">
        <f t="shared" si="2"/>
        <v>4062066</v>
      </c>
      <c r="R26" s="31">
        <f t="shared" si="2"/>
        <v>4003702</v>
      </c>
      <c r="S26" s="31">
        <f t="shared" si="2"/>
        <v>-797288</v>
      </c>
      <c r="T26" s="31">
        <f t="shared" si="2"/>
        <v>-1346077</v>
      </c>
      <c r="U26" s="31">
        <f t="shared" si="2"/>
        <v>-1361125</v>
      </c>
      <c r="V26" s="31">
        <f t="shared" si="2"/>
        <v>-3504490</v>
      </c>
      <c r="W26" s="31">
        <f t="shared" si="2"/>
        <v>-594182</v>
      </c>
      <c r="X26" s="31">
        <f t="shared" si="2"/>
        <v>6853788</v>
      </c>
      <c r="Y26" s="31">
        <f t="shared" si="2"/>
        <v>-7447970</v>
      </c>
      <c r="Z26" s="32">
        <f>+IF(X26&lt;&gt;0,+(Y26/X26)*100,0)</f>
        <v>-108.66939566849747</v>
      </c>
      <c r="AA26" s="33">
        <f>+AA13+AA25</f>
        <v>6853788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600000</v>
      </c>
      <c r="F32" s="20">
        <v>9193478</v>
      </c>
      <c r="G32" s="20"/>
      <c r="H32" s="20"/>
      <c r="I32" s="20"/>
      <c r="J32" s="20"/>
      <c r="K32" s="20">
        <v>68244</v>
      </c>
      <c r="L32" s="20">
        <v>49801</v>
      </c>
      <c r="M32" s="20">
        <v>294500</v>
      </c>
      <c r="N32" s="20">
        <v>412545</v>
      </c>
      <c r="O32" s="20"/>
      <c r="P32" s="20"/>
      <c r="Q32" s="20"/>
      <c r="R32" s="20"/>
      <c r="S32" s="20">
        <v>92840</v>
      </c>
      <c r="T32" s="20">
        <v>164084</v>
      </c>
      <c r="U32" s="20">
        <v>208208</v>
      </c>
      <c r="V32" s="20">
        <v>465132</v>
      </c>
      <c r="W32" s="20">
        <v>877677</v>
      </c>
      <c r="X32" s="20">
        <v>9193478</v>
      </c>
      <c r="Y32" s="20">
        <v>-8315801</v>
      </c>
      <c r="Z32" s="21">
        <v>-90.453264803592276</v>
      </c>
      <c r="AA32" s="22">
        <v>9193478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1800000</v>
      </c>
      <c r="H33" s="20"/>
      <c r="I33" s="20"/>
      <c r="J33" s="20">
        <v>1800000</v>
      </c>
      <c r="K33" s="20">
        <v>-682440</v>
      </c>
      <c r="L33" s="20">
        <v>-940783</v>
      </c>
      <c r="M33" s="20">
        <v>-2813160</v>
      </c>
      <c r="N33" s="20">
        <v>-4436383</v>
      </c>
      <c r="O33" s="20"/>
      <c r="P33" s="20"/>
      <c r="Q33" s="20">
        <v>8048000</v>
      </c>
      <c r="R33" s="20">
        <v>8048000</v>
      </c>
      <c r="S33" s="20">
        <v>-928393</v>
      </c>
      <c r="T33" s="20">
        <v>-1640840</v>
      </c>
      <c r="U33" s="20">
        <v>-2123683</v>
      </c>
      <c r="V33" s="20">
        <v>-4692916</v>
      </c>
      <c r="W33" s="20">
        <v>718701</v>
      </c>
      <c r="X33" s="20"/>
      <c r="Y33" s="20">
        <v>718701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600000</v>
      </c>
      <c r="F37" s="31">
        <f t="shared" si="3"/>
        <v>9193478</v>
      </c>
      <c r="G37" s="31">
        <f t="shared" si="3"/>
        <v>1800000</v>
      </c>
      <c r="H37" s="31">
        <f t="shared" si="3"/>
        <v>0</v>
      </c>
      <c r="I37" s="31">
        <f t="shared" si="3"/>
        <v>0</v>
      </c>
      <c r="J37" s="31">
        <f t="shared" si="3"/>
        <v>1800000</v>
      </c>
      <c r="K37" s="31">
        <f t="shared" si="3"/>
        <v>-614196</v>
      </c>
      <c r="L37" s="31">
        <f t="shared" si="3"/>
        <v>-890982</v>
      </c>
      <c r="M37" s="31">
        <f t="shared" si="3"/>
        <v>-2518660</v>
      </c>
      <c r="N37" s="31">
        <f t="shared" si="3"/>
        <v>-4023838</v>
      </c>
      <c r="O37" s="31">
        <f t="shared" si="3"/>
        <v>0</v>
      </c>
      <c r="P37" s="31">
        <f t="shared" si="3"/>
        <v>0</v>
      </c>
      <c r="Q37" s="31">
        <f t="shared" si="3"/>
        <v>8048000</v>
      </c>
      <c r="R37" s="31">
        <f t="shared" si="3"/>
        <v>8048000</v>
      </c>
      <c r="S37" s="31">
        <f t="shared" si="3"/>
        <v>-835553</v>
      </c>
      <c r="T37" s="31">
        <f t="shared" si="3"/>
        <v>-1476756</v>
      </c>
      <c r="U37" s="31">
        <f t="shared" si="3"/>
        <v>-1915475</v>
      </c>
      <c r="V37" s="31">
        <f t="shared" si="3"/>
        <v>-4227784</v>
      </c>
      <c r="W37" s="31">
        <f t="shared" si="3"/>
        <v>1596378</v>
      </c>
      <c r="X37" s="31">
        <f t="shared" si="3"/>
        <v>9193478</v>
      </c>
      <c r="Y37" s="31">
        <f t="shared" si="3"/>
        <v>-7597100</v>
      </c>
      <c r="Z37" s="32">
        <f>+IF(X37&lt;&gt;0,+(Y37/X37)*100,0)</f>
        <v>-82.635755477959478</v>
      </c>
      <c r="AA37" s="33">
        <f>SUM(AA29:AA36)</f>
        <v>9193478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600000</v>
      </c>
      <c r="F44" s="31">
        <f t="shared" si="5"/>
        <v>9193478</v>
      </c>
      <c r="G44" s="31">
        <f t="shared" si="5"/>
        <v>1800000</v>
      </c>
      <c r="H44" s="31">
        <f t="shared" si="5"/>
        <v>0</v>
      </c>
      <c r="I44" s="31">
        <f t="shared" si="5"/>
        <v>0</v>
      </c>
      <c r="J44" s="31">
        <f t="shared" si="5"/>
        <v>1800000</v>
      </c>
      <c r="K44" s="31">
        <f t="shared" si="5"/>
        <v>-614196</v>
      </c>
      <c r="L44" s="31">
        <f t="shared" si="5"/>
        <v>-890982</v>
      </c>
      <c r="M44" s="31">
        <f t="shared" si="5"/>
        <v>-2518660</v>
      </c>
      <c r="N44" s="31">
        <f t="shared" si="5"/>
        <v>-4023838</v>
      </c>
      <c r="O44" s="31">
        <f t="shared" si="5"/>
        <v>0</v>
      </c>
      <c r="P44" s="31">
        <f t="shared" si="5"/>
        <v>0</v>
      </c>
      <c r="Q44" s="31">
        <f t="shared" si="5"/>
        <v>8048000</v>
      </c>
      <c r="R44" s="31">
        <f t="shared" si="5"/>
        <v>8048000</v>
      </c>
      <c r="S44" s="31">
        <f t="shared" si="5"/>
        <v>-835553</v>
      </c>
      <c r="T44" s="31">
        <f t="shared" si="5"/>
        <v>-1476756</v>
      </c>
      <c r="U44" s="31">
        <f t="shared" si="5"/>
        <v>-1915475</v>
      </c>
      <c r="V44" s="31">
        <f t="shared" si="5"/>
        <v>-4227784</v>
      </c>
      <c r="W44" s="31">
        <f t="shared" si="5"/>
        <v>1596378</v>
      </c>
      <c r="X44" s="31">
        <f t="shared" si="5"/>
        <v>9193478</v>
      </c>
      <c r="Y44" s="31">
        <f t="shared" si="5"/>
        <v>-7597100</v>
      </c>
      <c r="Z44" s="32">
        <f>+IF(X44&lt;&gt;0,+(Y44/X44)*100,0)</f>
        <v>-82.635755477959478</v>
      </c>
      <c r="AA44" s="33">
        <f>+AA37+AA43</f>
        <v>9193478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-2994213</v>
      </c>
      <c r="D45" s="42">
        <f t="shared" si="6"/>
        <v>0</v>
      </c>
      <c r="E45" s="43">
        <f t="shared" si="6"/>
        <v>3583413</v>
      </c>
      <c r="F45" s="44">
        <f t="shared" si="6"/>
        <v>-2339690</v>
      </c>
      <c r="G45" s="44">
        <f t="shared" si="6"/>
        <v>-3044917</v>
      </c>
      <c r="H45" s="44">
        <f t="shared" si="6"/>
        <v>-54906</v>
      </c>
      <c r="I45" s="44">
        <f t="shared" si="6"/>
        <v>-50350</v>
      </c>
      <c r="J45" s="44">
        <f t="shared" si="6"/>
        <v>-3150173</v>
      </c>
      <c r="K45" s="44">
        <f t="shared" si="6"/>
        <v>621635</v>
      </c>
      <c r="L45" s="44">
        <f t="shared" si="6"/>
        <v>934287</v>
      </c>
      <c r="M45" s="44">
        <f t="shared" si="6"/>
        <v>2724695</v>
      </c>
      <c r="N45" s="44">
        <f t="shared" si="6"/>
        <v>4280617</v>
      </c>
      <c r="O45" s="44">
        <f t="shared" si="6"/>
        <v>-58364</v>
      </c>
      <c r="P45" s="44">
        <f t="shared" si="6"/>
        <v>0</v>
      </c>
      <c r="Q45" s="44">
        <f t="shared" si="6"/>
        <v>-3985934</v>
      </c>
      <c r="R45" s="44">
        <f t="shared" si="6"/>
        <v>-4044298</v>
      </c>
      <c r="S45" s="44">
        <f t="shared" si="6"/>
        <v>38265</v>
      </c>
      <c r="T45" s="44">
        <f t="shared" si="6"/>
        <v>130679</v>
      </c>
      <c r="U45" s="44">
        <f t="shared" si="6"/>
        <v>554350</v>
      </c>
      <c r="V45" s="44">
        <f t="shared" si="6"/>
        <v>723294</v>
      </c>
      <c r="W45" s="44">
        <f t="shared" si="6"/>
        <v>-2190560</v>
      </c>
      <c r="X45" s="44">
        <f t="shared" si="6"/>
        <v>-2339690</v>
      </c>
      <c r="Y45" s="44">
        <f t="shared" si="6"/>
        <v>149130</v>
      </c>
      <c r="Z45" s="45">
        <f>+IF(X45&lt;&gt;0,+(Y45/X45)*100,0)</f>
        <v>-6.3739213314584413</v>
      </c>
      <c r="AA45" s="46">
        <f>+AA26-AA44</f>
        <v>-2339690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-2073829</v>
      </c>
      <c r="D47" s="18"/>
      <c r="E47" s="19">
        <v>3583413</v>
      </c>
      <c r="F47" s="20">
        <v>-1419307</v>
      </c>
      <c r="G47" s="20">
        <v>-1355425</v>
      </c>
      <c r="H47" s="20">
        <v>-54906</v>
      </c>
      <c r="I47" s="20">
        <v>-50350</v>
      </c>
      <c r="J47" s="20">
        <v>-1460681</v>
      </c>
      <c r="K47" s="20">
        <v>630535</v>
      </c>
      <c r="L47" s="20">
        <v>940783</v>
      </c>
      <c r="M47" s="20">
        <v>2763199</v>
      </c>
      <c r="N47" s="20">
        <v>4334517</v>
      </c>
      <c r="O47" s="20">
        <v>-58364</v>
      </c>
      <c r="P47" s="20"/>
      <c r="Q47" s="20">
        <v>-3985933</v>
      </c>
      <c r="R47" s="20">
        <v>-4044297</v>
      </c>
      <c r="S47" s="20">
        <v>50375</v>
      </c>
      <c r="T47" s="20">
        <v>152082</v>
      </c>
      <c r="U47" s="20">
        <v>581507</v>
      </c>
      <c r="V47" s="20">
        <v>783964</v>
      </c>
      <c r="W47" s="20">
        <v>-386497</v>
      </c>
      <c r="X47" s="20">
        <v>-1419307</v>
      </c>
      <c r="Y47" s="20">
        <v>1032810</v>
      </c>
      <c r="Z47" s="47">
        <v>-72.768611723890615</v>
      </c>
      <c r="AA47" s="22">
        <v>-1419307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-2073829</v>
      </c>
      <c r="D50" s="50">
        <f t="shared" ref="D50:Y50" si="7">SUM(D47:D49)</f>
        <v>0</v>
      </c>
      <c r="E50" s="51">
        <f t="shared" si="7"/>
        <v>3583413</v>
      </c>
      <c r="F50" s="52">
        <f t="shared" si="7"/>
        <v>-1419307</v>
      </c>
      <c r="G50" s="52">
        <f t="shared" si="7"/>
        <v>-1355425</v>
      </c>
      <c r="H50" s="52">
        <f t="shared" si="7"/>
        <v>-54906</v>
      </c>
      <c r="I50" s="52">
        <f t="shared" si="7"/>
        <v>-50350</v>
      </c>
      <c r="J50" s="52">
        <f t="shared" si="7"/>
        <v>-1460681</v>
      </c>
      <c r="K50" s="52">
        <f t="shared" si="7"/>
        <v>630535</v>
      </c>
      <c r="L50" s="52">
        <f t="shared" si="7"/>
        <v>940783</v>
      </c>
      <c r="M50" s="52">
        <f t="shared" si="7"/>
        <v>2763199</v>
      </c>
      <c r="N50" s="52">
        <f t="shared" si="7"/>
        <v>4334517</v>
      </c>
      <c r="O50" s="52">
        <f t="shared" si="7"/>
        <v>-58364</v>
      </c>
      <c r="P50" s="52">
        <f t="shared" si="7"/>
        <v>0</v>
      </c>
      <c r="Q50" s="52">
        <f t="shared" si="7"/>
        <v>-3985933</v>
      </c>
      <c r="R50" s="52">
        <f t="shared" si="7"/>
        <v>-4044297</v>
      </c>
      <c r="S50" s="52">
        <f t="shared" si="7"/>
        <v>50375</v>
      </c>
      <c r="T50" s="52">
        <f t="shared" si="7"/>
        <v>152082</v>
      </c>
      <c r="U50" s="52">
        <f t="shared" si="7"/>
        <v>581507</v>
      </c>
      <c r="V50" s="52">
        <f t="shared" si="7"/>
        <v>783964</v>
      </c>
      <c r="W50" s="52">
        <f t="shared" si="7"/>
        <v>-386497</v>
      </c>
      <c r="X50" s="52">
        <f t="shared" si="7"/>
        <v>-1419307</v>
      </c>
      <c r="Y50" s="52">
        <f t="shared" si="7"/>
        <v>1032810</v>
      </c>
      <c r="Z50" s="53">
        <f>+IF(X50&lt;&gt;0,+(Y50/X50)*100,0)</f>
        <v>-72.768611723890615</v>
      </c>
      <c r="AA50" s="54">
        <f>SUM(AA47:AA49)</f>
        <v>-1419307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-4328406</v>
      </c>
      <c r="D6" s="18"/>
      <c r="E6" s="19">
        <v>-6786606</v>
      </c>
      <c r="F6" s="20">
        <v>-6786606</v>
      </c>
      <c r="G6" s="20">
        <v>-4328406</v>
      </c>
      <c r="H6" s="20"/>
      <c r="I6" s="20"/>
      <c r="J6" s="20">
        <v>-4328406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-4328406</v>
      </c>
      <c r="X6" s="20">
        <v>-6786606</v>
      </c>
      <c r="Y6" s="20">
        <v>2458200</v>
      </c>
      <c r="Z6" s="21">
        <v>-36.221345397095398</v>
      </c>
      <c r="AA6" s="22">
        <v>-6786606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377849</v>
      </c>
      <c r="D11" s="18"/>
      <c r="E11" s="19">
        <v>377849</v>
      </c>
      <c r="F11" s="20">
        <v>377849</v>
      </c>
      <c r="G11" s="24">
        <v>377849</v>
      </c>
      <c r="H11" s="24"/>
      <c r="I11" s="24"/>
      <c r="J11" s="20">
        <v>377849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377849</v>
      </c>
      <c r="X11" s="20">
        <v>377849</v>
      </c>
      <c r="Y11" s="24"/>
      <c r="Z11" s="25"/>
      <c r="AA11" s="26">
        <v>377849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-3950557</v>
      </c>
      <c r="D13" s="29">
        <f>SUM(D6:D12)</f>
        <v>0</v>
      </c>
      <c r="E13" s="30">
        <f t="shared" si="0"/>
        <v>-6408757</v>
      </c>
      <c r="F13" s="31">
        <f t="shared" si="0"/>
        <v>-6408757</v>
      </c>
      <c r="G13" s="31">
        <f t="shared" si="0"/>
        <v>-3950557</v>
      </c>
      <c r="H13" s="31">
        <f t="shared" si="0"/>
        <v>0</v>
      </c>
      <c r="I13" s="31">
        <f t="shared" si="0"/>
        <v>0</v>
      </c>
      <c r="J13" s="31">
        <f t="shared" si="0"/>
        <v>-3950557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-3950557</v>
      </c>
      <c r="X13" s="31">
        <f t="shared" si="0"/>
        <v>-6408757</v>
      </c>
      <c r="Y13" s="31">
        <f t="shared" si="0"/>
        <v>2458200</v>
      </c>
      <c r="Z13" s="32">
        <f>+IF(X13&lt;&gt;0,+(Y13/X13)*100,0)</f>
        <v>-38.356891983890165</v>
      </c>
      <c r="AA13" s="33">
        <f>SUM(AA6:AA12)</f>
        <v>-6408757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-3950557</v>
      </c>
      <c r="D26" s="29">
        <f>+D13+D25</f>
        <v>0</v>
      </c>
      <c r="E26" s="30">
        <f t="shared" si="2"/>
        <v>-6408757</v>
      </c>
      <c r="F26" s="31">
        <f t="shared" si="2"/>
        <v>-6408757</v>
      </c>
      <c r="G26" s="31">
        <f t="shared" si="2"/>
        <v>-3950557</v>
      </c>
      <c r="H26" s="31">
        <f t="shared" si="2"/>
        <v>0</v>
      </c>
      <c r="I26" s="31">
        <f t="shared" si="2"/>
        <v>0</v>
      </c>
      <c r="J26" s="31">
        <f t="shared" si="2"/>
        <v>-3950557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-3950557</v>
      </c>
      <c r="X26" s="31">
        <f t="shared" si="2"/>
        <v>-6408757</v>
      </c>
      <c r="Y26" s="31">
        <f t="shared" si="2"/>
        <v>2458200</v>
      </c>
      <c r="Z26" s="32">
        <f>+IF(X26&lt;&gt;0,+(Y26/X26)*100,0)</f>
        <v>-38.356891983890165</v>
      </c>
      <c r="AA26" s="33">
        <f>+AA13+AA25</f>
        <v>-6408757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-50000</v>
      </c>
      <c r="Y32" s="20">
        <v>50000</v>
      </c>
      <c r="Z32" s="21">
        <v>-100</v>
      </c>
      <c r="AA32" s="22">
        <v>-50000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-50000</v>
      </c>
      <c r="Y37" s="31">
        <f t="shared" si="3"/>
        <v>50000</v>
      </c>
      <c r="Z37" s="32">
        <f>+IF(X37&lt;&gt;0,+(Y37/X37)*100,0)</f>
        <v>-100</v>
      </c>
      <c r="AA37" s="33">
        <f>SUM(AA29:AA36)</f>
        <v>-50000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-50000</v>
      </c>
      <c r="Y44" s="31">
        <f t="shared" si="5"/>
        <v>50000</v>
      </c>
      <c r="Z44" s="32">
        <f>+IF(X44&lt;&gt;0,+(Y44/X44)*100,0)</f>
        <v>-100</v>
      </c>
      <c r="AA44" s="33">
        <f>+AA37+AA43</f>
        <v>-50000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-3950557</v>
      </c>
      <c r="D45" s="42">
        <f t="shared" si="6"/>
        <v>0</v>
      </c>
      <c r="E45" s="43">
        <f t="shared" si="6"/>
        <v>-6408757</v>
      </c>
      <c r="F45" s="44">
        <f t="shared" si="6"/>
        <v>-6358757</v>
      </c>
      <c r="G45" s="44">
        <f t="shared" si="6"/>
        <v>-3950557</v>
      </c>
      <c r="H45" s="44">
        <f t="shared" si="6"/>
        <v>0</v>
      </c>
      <c r="I45" s="44">
        <f t="shared" si="6"/>
        <v>0</v>
      </c>
      <c r="J45" s="44">
        <f t="shared" si="6"/>
        <v>-3950557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-3950557</v>
      </c>
      <c r="X45" s="44">
        <f t="shared" si="6"/>
        <v>-6358757</v>
      </c>
      <c r="Y45" s="44">
        <f t="shared" si="6"/>
        <v>2408200</v>
      </c>
      <c r="Z45" s="45">
        <f>+IF(X45&lt;&gt;0,+(Y45/X45)*100,0)</f>
        <v>-37.872181622917807</v>
      </c>
      <c r="AA45" s="46">
        <f>+AA26-AA44</f>
        <v>-6358757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-4195343</v>
      </c>
      <c r="D47" s="18"/>
      <c r="E47" s="19">
        <v>-2448459</v>
      </c>
      <c r="F47" s="20">
        <v>-2398459</v>
      </c>
      <c r="G47" s="20">
        <v>-4987676</v>
      </c>
      <c r="H47" s="20">
        <v>534618</v>
      </c>
      <c r="I47" s="20">
        <v>-142338</v>
      </c>
      <c r="J47" s="20">
        <v>-4595396</v>
      </c>
      <c r="K47" s="20"/>
      <c r="L47" s="20">
        <v>-200164</v>
      </c>
      <c r="M47" s="20">
        <v>-133827</v>
      </c>
      <c r="N47" s="20">
        <v>-333991</v>
      </c>
      <c r="O47" s="20">
        <v>-133814</v>
      </c>
      <c r="P47" s="20">
        <v>-132620</v>
      </c>
      <c r="Q47" s="20">
        <v>-134978</v>
      </c>
      <c r="R47" s="20">
        <v>-401412</v>
      </c>
      <c r="S47" s="20">
        <v>-132499</v>
      </c>
      <c r="T47" s="20">
        <v>-135066</v>
      </c>
      <c r="U47" s="20">
        <v>-134253</v>
      </c>
      <c r="V47" s="20">
        <v>-401818</v>
      </c>
      <c r="W47" s="20">
        <v>-5732617</v>
      </c>
      <c r="X47" s="20">
        <v>-2398459</v>
      </c>
      <c r="Y47" s="20">
        <v>-3334158</v>
      </c>
      <c r="Z47" s="47">
        <v>139.012507614264</v>
      </c>
      <c r="AA47" s="22">
        <v>-2398459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-4195343</v>
      </c>
      <c r="D50" s="50">
        <f t="shared" ref="D50:Y50" si="7">SUM(D47:D49)</f>
        <v>0</v>
      </c>
      <c r="E50" s="51">
        <f t="shared" si="7"/>
        <v>-2448459</v>
      </c>
      <c r="F50" s="52">
        <f t="shared" si="7"/>
        <v>-2398459</v>
      </c>
      <c r="G50" s="52">
        <f t="shared" si="7"/>
        <v>-4987676</v>
      </c>
      <c r="H50" s="52">
        <f t="shared" si="7"/>
        <v>534618</v>
      </c>
      <c r="I50" s="52">
        <f t="shared" si="7"/>
        <v>-142338</v>
      </c>
      <c r="J50" s="52">
        <f t="shared" si="7"/>
        <v>-4595396</v>
      </c>
      <c r="K50" s="52">
        <f t="shared" si="7"/>
        <v>0</v>
      </c>
      <c r="L50" s="52">
        <f t="shared" si="7"/>
        <v>-200164</v>
      </c>
      <c r="M50" s="52">
        <f t="shared" si="7"/>
        <v>-133827</v>
      </c>
      <c r="N50" s="52">
        <f t="shared" si="7"/>
        <v>-333991</v>
      </c>
      <c r="O50" s="52">
        <f t="shared" si="7"/>
        <v>-133814</v>
      </c>
      <c r="P50" s="52">
        <f t="shared" si="7"/>
        <v>-132620</v>
      </c>
      <c r="Q50" s="52">
        <f t="shared" si="7"/>
        <v>-134978</v>
      </c>
      <c r="R50" s="52">
        <f t="shared" si="7"/>
        <v>-401412</v>
      </c>
      <c r="S50" s="52">
        <f t="shared" si="7"/>
        <v>-132499</v>
      </c>
      <c r="T50" s="52">
        <f t="shared" si="7"/>
        <v>-135066</v>
      </c>
      <c r="U50" s="52">
        <f t="shared" si="7"/>
        <v>-134253</v>
      </c>
      <c r="V50" s="52">
        <f t="shared" si="7"/>
        <v>-401818</v>
      </c>
      <c r="W50" s="52">
        <f t="shared" si="7"/>
        <v>-5732617</v>
      </c>
      <c r="X50" s="52">
        <f t="shared" si="7"/>
        <v>-2398459</v>
      </c>
      <c r="Y50" s="52">
        <f t="shared" si="7"/>
        <v>-3334158</v>
      </c>
      <c r="Z50" s="53">
        <f>+IF(X50&lt;&gt;0,+(Y50/X50)*100,0)</f>
        <v>139.012507614264</v>
      </c>
      <c r="AA50" s="54">
        <f>SUM(AA47:AA49)</f>
        <v>-2398459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971864653</v>
      </c>
      <c r="D6" s="18"/>
      <c r="E6" s="19">
        <v>-17375405</v>
      </c>
      <c r="F6" s="20">
        <v>-32797164</v>
      </c>
      <c r="G6" s="20">
        <v>987459119</v>
      </c>
      <c r="H6" s="20">
        <v>-8421486</v>
      </c>
      <c r="I6" s="20">
        <v>9572205</v>
      </c>
      <c r="J6" s="20">
        <v>988609838</v>
      </c>
      <c r="K6" s="20">
        <v>1319923</v>
      </c>
      <c r="L6" s="20">
        <v>19318065</v>
      </c>
      <c r="M6" s="20">
        <v>-32614583</v>
      </c>
      <c r="N6" s="20">
        <v>-11976595</v>
      </c>
      <c r="O6" s="20">
        <v>6815705</v>
      </c>
      <c r="P6" s="20">
        <v>17789614</v>
      </c>
      <c r="Q6" s="20">
        <v>-25781368</v>
      </c>
      <c r="R6" s="20">
        <v>-1176049</v>
      </c>
      <c r="S6" s="20">
        <v>12348761</v>
      </c>
      <c r="T6" s="20">
        <v>11203388</v>
      </c>
      <c r="U6" s="20">
        <v>14344821</v>
      </c>
      <c r="V6" s="20">
        <v>37896970</v>
      </c>
      <c r="W6" s="20">
        <v>1013354164</v>
      </c>
      <c r="X6" s="20">
        <v>-32797164</v>
      </c>
      <c r="Y6" s="20">
        <v>1046151328</v>
      </c>
      <c r="Z6" s="21">
        <v>-3189.7615537733691</v>
      </c>
      <c r="AA6" s="22">
        <v>-32797164</v>
      </c>
    </row>
    <row r="7" spans="1:27" x14ac:dyDescent="0.25">
      <c r="A7" s="23" t="s">
        <v>35</v>
      </c>
      <c r="B7" s="17" t="s">
        <v>32</v>
      </c>
      <c r="C7" s="18">
        <v>41911365</v>
      </c>
      <c r="D7" s="18"/>
      <c r="E7" s="19">
        <v>45210792</v>
      </c>
      <c r="F7" s="20">
        <v>49535612</v>
      </c>
      <c r="G7" s="20">
        <v>41029062</v>
      </c>
      <c r="H7" s="20">
        <v>4024917</v>
      </c>
      <c r="I7" s="20">
        <v>-8940815</v>
      </c>
      <c r="J7" s="20">
        <v>36113164</v>
      </c>
      <c r="K7" s="20">
        <v>-1355213</v>
      </c>
      <c r="L7" s="20">
        <v>-2559719</v>
      </c>
      <c r="M7" s="20">
        <v>1614734</v>
      </c>
      <c r="N7" s="20">
        <v>-2300198</v>
      </c>
      <c r="O7" s="20">
        <v>3129135</v>
      </c>
      <c r="P7" s="20">
        <v>-1422900</v>
      </c>
      <c r="Q7" s="20">
        <v>-1470547</v>
      </c>
      <c r="R7" s="20">
        <v>235688</v>
      </c>
      <c r="S7" s="20">
        <v>-173355</v>
      </c>
      <c r="T7" s="20">
        <v>-1280148</v>
      </c>
      <c r="U7" s="20">
        <v>896088</v>
      </c>
      <c r="V7" s="20">
        <v>-557415</v>
      </c>
      <c r="W7" s="20">
        <v>33491239</v>
      </c>
      <c r="X7" s="20">
        <v>49535612</v>
      </c>
      <c r="Y7" s="20">
        <v>-16044373</v>
      </c>
      <c r="Z7" s="21">
        <v>-32.389572576593991</v>
      </c>
      <c r="AA7" s="22">
        <v>49535612</v>
      </c>
    </row>
    <row r="8" spans="1:27" x14ac:dyDescent="0.25">
      <c r="A8" s="23" t="s">
        <v>36</v>
      </c>
      <c r="B8" s="17" t="s">
        <v>32</v>
      </c>
      <c r="C8" s="18">
        <v>-8569910</v>
      </c>
      <c r="D8" s="18"/>
      <c r="E8" s="19"/>
      <c r="F8" s="20"/>
      <c r="G8" s="20">
        <v>-8569910</v>
      </c>
      <c r="H8" s="20"/>
      <c r="I8" s="20"/>
      <c r="J8" s="20">
        <v>-8569910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-8569910</v>
      </c>
      <c r="X8" s="20"/>
      <c r="Y8" s="20">
        <v>-8569910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-3816784</v>
      </c>
      <c r="D10" s="18"/>
      <c r="E10" s="19"/>
      <c r="F10" s="20"/>
      <c r="G10" s="20">
        <v>-3816785</v>
      </c>
      <c r="H10" s="20">
        <v>-21267</v>
      </c>
      <c r="I10" s="20">
        <v>196439</v>
      </c>
      <c r="J10" s="20">
        <v>-3641613</v>
      </c>
      <c r="K10" s="20">
        <v>-36445</v>
      </c>
      <c r="L10" s="20">
        <v>155531</v>
      </c>
      <c r="M10" s="20">
        <v>304708</v>
      </c>
      <c r="N10" s="20">
        <v>423794</v>
      </c>
      <c r="O10" s="20">
        <v>-47840</v>
      </c>
      <c r="P10" s="20">
        <v>-81173</v>
      </c>
      <c r="Q10" s="20">
        <v>-38335</v>
      </c>
      <c r="R10" s="20">
        <v>-167348</v>
      </c>
      <c r="S10" s="20">
        <v>-26501</v>
      </c>
      <c r="T10" s="20">
        <v>-191125</v>
      </c>
      <c r="U10" s="20">
        <v>249893</v>
      </c>
      <c r="V10" s="20">
        <v>32267</v>
      </c>
      <c r="W10" s="20">
        <v>-3352900</v>
      </c>
      <c r="X10" s="20"/>
      <c r="Y10" s="20">
        <v>-3352900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126372843</v>
      </c>
      <c r="D11" s="18"/>
      <c r="E11" s="19"/>
      <c r="F11" s="20"/>
      <c r="G11" s="24">
        <v>126372842</v>
      </c>
      <c r="H11" s="24">
        <v>3937499</v>
      </c>
      <c r="I11" s="24">
        <v>2859417</v>
      </c>
      <c r="J11" s="20">
        <v>133169758</v>
      </c>
      <c r="K11" s="24">
        <v>37712</v>
      </c>
      <c r="L11" s="24">
        <v>2277697</v>
      </c>
      <c r="M11" s="20">
        <v>2215167</v>
      </c>
      <c r="N11" s="24">
        <v>4530576</v>
      </c>
      <c r="O11" s="24">
        <v>4920094</v>
      </c>
      <c r="P11" s="24">
        <v>2597849</v>
      </c>
      <c r="Q11" s="20">
        <v>526703</v>
      </c>
      <c r="R11" s="24">
        <v>8044646</v>
      </c>
      <c r="S11" s="24">
        <v>185448</v>
      </c>
      <c r="T11" s="20">
        <v>6480282</v>
      </c>
      <c r="U11" s="24">
        <v>3454433</v>
      </c>
      <c r="V11" s="24">
        <v>10120163</v>
      </c>
      <c r="W11" s="24">
        <v>155865143</v>
      </c>
      <c r="X11" s="20"/>
      <c r="Y11" s="24">
        <v>155865143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-325876</v>
      </c>
      <c r="D12" s="18"/>
      <c r="E12" s="19"/>
      <c r="F12" s="20"/>
      <c r="G12" s="20">
        <v>-325876</v>
      </c>
      <c r="H12" s="20"/>
      <c r="I12" s="20"/>
      <c r="J12" s="20">
        <v>-325876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-325876</v>
      </c>
      <c r="X12" s="20"/>
      <c r="Y12" s="20">
        <v>-325876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1127436291</v>
      </c>
      <c r="D13" s="29">
        <f>SUM(D6:D12)</f>
        <v>0</v>
      </c>
      <c r="E13" s="30">
        <f t="shared" si="0"/>
        <v>27835387</v>
      </c>
      <c r="F13" s="31">
        <f t="shared" si="0"/>
        <v>16738448</v>
      </c>
      <c r="G13" s="31">
        <f t="shared" si="0"/>
        <v>1142148452</v>
      </c>
      <c r="H13" s="31">
        <f t="shared" si="0"/>
        <v>-480337</v>
      </c>
      <c r="I13" s="31">
        <f t="shared" si="0"/>
        <v>3687246</v>
      </c>
      <c r="J13" s="31">
        <f t="shared" si="0"/>
        <v>1145355361</v>
      </c>
      <c r="K13" s="31">
        <f t="shared" si="0"/>
        <v>-34023</v>
      </c>
      <c r="L13" s="31">
        <f t="shared" si="0"/>
        <v>19191574</v>
      </c>
      <c r="M13" s="31">
        <f t="shared" si="0"/>
        <v>-28479974</v>
      </c>
      <c r="N13" s="31">
        <f t="shared" si="0"/>
        <v>-9322423</v>
      </c>
      <c r="O13" s="31">
        <f t="shared" si="0"/>
        <v>14817094</v>
      </c>
      <c r="P13" s="31">
        <f t="shared" si="0"/>
        <v>18883390</v>
      </c>
      <c r="Q13" s="31">
        <f t="shared" si="0"/>
        <v>-26763547</v>
      </c>
      <c r="R13" s="31">
        <f t="shared" si="0"/>
        <v>6936937</v>
      </c>
      <c r="S13" s="31">
        <f t="shared" si="0"/>
        <v>12334353</v>
      </c>
      <c r="T13" s="31">
        <f t="shared" si="0"/>
        <v>16212397</v>
      </c>
      <c r="U13" s="31">
        <f t="shared" si="0"/>
        <v>18945235</v>
      </c>
      <c r="V13" s="31">
        <f t="shared" si="0"/>
        <v>47491985</v>
      </c>
      <c r="W13" s="31">
        <f t="shared" si="0"/>
        <v>1190461860</v>
      </c>
      <c r="X13" s="31">
        <f t="shared" si="0"/>
        <v>16738448</v>
      </c>
      <c r="Y13" s="31">
        <f t="shared" si="0"/>
        <v>1173723412</v>
      </c>
      <c r="Z13" s="32">
        <f>+IF(X13&lt;&gt;0,+(Y13/X13)*100,0)</f>
        <v>7012.1400263632568</v>
      </c>
      <c r="AA13" s="33">
        <f>SUM(AA6:AA12)</f>
        <v>16738448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1500000</v>
      </c>
      <c r="J15" s="20">
        <v>1500000</v>
      </c>
      <c r="K15" s="20"/>
      <c r="L15" s="20"/>
      <c r="M15" s="20">
        <v>750000</v>
      </c>
      <c r="N15" s="20">
        <v>750000</v>
      </c>
      <c r="O15" s="20"/>
      <c r="P15" s="20"/>
      <c r="Q15" s="20">
        <v>750000</v>
      </c>
      <c r="R15" s="20">
        <v>750000</v>
      </c>
      <c r="S15" s="20"/>
      <c r="T15" s="20"/>
      <c r="U15" s="20"/>
      <c r="V15" s="20"/>
      <c r="W15" s="20">
        <v>3000000</v>
      </c>
      <c r="X15" s="20"/>
      <c r="Y15" s="20">
        <v>3000000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38749474</v>
      </c>
      <c r="D17" s="18"/>
      <c r="E17" s="19">
        <v>26200000</v>
      </c>
      <c r="F17" s="20">
        <v>37136360</v>
      </c>
      <c r="G17" s="24">
        <v>38749474</v>
      </c>
      <c r="H17" s="24">
        <v>3886762</v>
      </c>
      <c r="I17" s="24">
        <v>270652</v>
      </c>
      <c r="J17" s="20">
        <v>42906888</v>
      </c>
      <c r="K17" s="24">
        <v>106200</v>
      </c>
      <c r="L17" s="24"/>
      <c r="M17" s="20"/>
      <c r="N17" s="24">
        <v>106200</v>
      </c>
      <c r="O17" s="24">
        <v>629205</v>
      </c>
      <c r="P17" s="24">
        <v>1792014</v>
      </c>
      <c r="Q17" s="20">
        <v>3136176</v>
      </c>
      <c r="R17" s="24">
        <v>5557395</v>
      </c>
      <c r="S17" s="24">
        <v>719801</v>
      </c>
      <c r="T17" s="20">
        <v>1703118</v>
      </c>
      <c r="U17" s="24">
        <v>5855010</v>
      </c>
      <c r="V17" s="24">
        <v>8277929</v>
      </c>
      <c r="W17" s="24">
        <v>56848412</v>
      </c>
      <c r="X17" s="20">
        <v>37136360</v>
      </c>
      <c r="Y17" s="24">
        <v>19712052</v>
      </c>
      <c r="Z17" s="25">
        <v>53.080194181659159</v>
      </c>
      <c r="AA17" s="26">
        <v>37136360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38749474</v>
      </c>
      <c r="D25" s="29">
        <f t="shared" ref="D25:Y25" si="1">SUM(D15:D24)</f>
        <v>0</v>
      </c>
      <c r="E25" s="35">
        <f t="shared" si="1"/>
        <v>26200000</v>
      </c>
      <c r="F25" s="36">
        <f t="shared" si="1"/>
        <v>37136360</v>
      </c>
      <c r="G25" s="36">
        <f t="shared" si="1"/>
        <v>38749474</v>
      </c>
      <c r="H25" s="36">
        <f t="shared" si="1"/>
        <v>3886762</v>
      </c>
      <c r="I25" s="36">
        <f t="shared" si="1"/>
        <v>1770652</v>
      </c>
      <c r="J25" s="36">
        <f t="shared" si="1"/>
        <v>44406888</v>
      </c>
      <c r="K25" s="36">
        <f t="shared" si="1"/>
        <v>106200</v>
      </c>
      <c r="L25" s="36">
        <f t="shared" si="1"/>
        <v>0</v>
      </c>
      <c r="M25" s="36">
        <f t="shared" si="1"/>
        <v>750000</v>
      </c>
      <c r="N25" s="36">
        <f t="shared" si="1"/>
        <v>856200</v>
      </c>
      <c r="O25" s="36">
        <f t="shared" si="1"/>
        <v>629205</v>
      </c>
      <c r="P25" s="36">
        <f t="shared" si="1"/>
        <v>1792014</v>
      </c>
      <c r="Q25" s="36">
        <f t="shared" si="1"/>
        <v>3886176</v>
      </c>
      <c r="R25" s="36">
        <f t="shared" si="1"/>
        <v>6307395</v>
      </c>
      <c r="S25" s="36">
        <f t="shared" si="1"/>
        <v>719801</v>
      </c>
      <c r="T25" s="36">
        <f t="shared" si="1"/>
        <v>1703118</v>
      </c>
      <c r="U25" s="36">
        <f t="shared" si="1"/>
        <v>5855010</v>
      </c>
      <c r="V25" s="36">
        <f t="shared" si="1"/>
        <v>8277929</v>
      </c>
      <c r="W25" s="36">
        <f t="shared" si="1"/>
        <v>59848412</v>
      </c>
      <c r="X25" s="36">
        <f t="shared" si="1"/>
        <v>37136360</v>
      </c>
      <c r="Y25" s="36">
        <f t="shared" si="1"/>
        <v>22712052</v>
      </c>
      <c r="Z25" s="37">
        <f>+IF(X25&lt;&gt;0,+(Y25/X25)*100,0)</f>
        <v>61.158530346000525</v>
      </c>
      <c r="AA25" s="38">
        <f>SUM(AA15:AA24)</f>
        <v>37136360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1166185765</v>
      </c>
      <c r="D26" s="29">
        <f>+D13+D25</f>
        <v>0</v>
      </c>
      <c r="E26" s="30">
        <f t="shared" si="2"/>
        <v>54035387</v>
      </c>
      <c r="F26" s="31">
        <f t="shared" si="2"/>
        <v>53874808</v>
      </c>
      <c r="G26" s="31">
        <f t="shared" si="2"/>
        <v>1180897926</v>
      </c>
      <c r="H26" s="31">
        <f t="shared" si="2"/>
        <v>3406425</v>
      </c>
      <c r="I26" s="31">
        <f t="shared" si="2"/>
        <v>5457898</v>
      </c>
      <c r="J26" s="31">
        <f t="shared" si="2"/>
        <v>1189762249</v>
      </c>
      <c r="K26" s="31">
        <f t="shared" si="2"/>
        <v>72177</v>
      </c>
      <c r="L26" s="31">
        <f t="shared" si="2"/>
        <v>19191574</v>
      </c>
      <c r="M26" s="31">
        <f t="shared" si="2"/>
        <v>-27729974</v>
      </c>
      <c r="N26" s="31">
        <f t="shared" si="2"/>
        <v>-8466223</v>
      </c>
      <c r="O26" s="31">
        <f t="shared" si="2"/>
        <v>15446299</v>
      </c>
      <c r="P26" s="31">
        <f t="shared" si="2"/>
        <v>20675404</v>
      </c>
      <c r="Q26" s="31">
        <f t="shared" si="2"/>
        <v>-22877371</v>
      </c>
      <c r="R26" s="31">
        <f t="shared" si="2"/>
        <v>13244332</v>
      </c>
      <c r="S26" s="31">
        <f t="shared" si="2"/>
        <v>13054154</v>
      </c>
      <c r="T26" s="31">
        <f t="shared" si="2"/>
        <v>17915515</v>
      </c>
      <c r="U26" s="31">
        <f t="shared" si="2"/>
        <v>24800245</v>
      </c>
      <c r="V26" s="31">
        <f t="shared" si="2"/>
        <v>55769914</v>
      </c>
      <c r="W26" s="31">
        <f t="shared" si="2"/>
        <v>1250310272</v>
      </c>
      <c r="X26" s="31">
        <f t="shared" si="2"/>
        <v>53874808</v>
      </c>
      <c r="Y26" s="31">
        <f t="shared" si="2"/>
        <v>1196435464</v>
      </c>
      <c r="Z26" s="32">
        <f>+IF(X26&lt;&gt;0,+(Y26/X26)*100,0)</f>
        <v>2220.7697965253074</v>
      </c>
      <c r="AA26" s="33">
        <f>+AA13+AA25</f>
        <v>53874808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-74654</v>
      </c>
      <c r="D31" s="18"/>
      <c r="E31" s="19"/>
      <c r="F31" s="20"/>
      <c r="G31" s="20">
        <v>-74663</v>
      </c>
      <c r="H31" s="20">
        <v>-387</v>
      </c>
      <c r="I31" s="20"/>
      <c r="J31" s="20">
        <v>-75050</v>
      </c>
      <c r="K31" s="20"/>
      <c r="L31" s="20">
        <v>-285</v>
      </c>
      <c r="M31" s="20">
        <v>-301</v>
      </c>
      <c r="N31" s="20">
        <v>-586</v>
      </c>
      <c r="O31" s="20">
        <v>-1214</v>
      </c>
      <c r="P31" s="20">
        <v>-24598</v>
      </c>
      <c r="Q31" s="20">
        <v>-61305</v>
      </c>
      <c r="R31" s="20">
        <v>-87117</v>
      </c>
      <c r="S31" s="20"/>
      <c r="T31" s="20"/>
      <c r="U31" s="20"/>
      <c r="V31" s="20"/>
      <c r="W31" s="20">
        <v>-162753</v>
      </c>
      <c r="X31" s="20"/>
      <c r="Y31" s="20">
        <v>-162753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-169327800</v>
      </c>
      <c r="D32" s="18"/>
      <c r="E32" s="19"/>
      <c r="F32" s="20"/>
      <c r="G32" s="20">
        <v>-172309880</v>
      </c>
      <c r="H32" s="20">
        <v>6897042</v>
      </c>
      <c r="I32" s="20">
        <v>5391392</v>
      </c>
      <c r="J32" s="20">
        <v>-160021446</v>
      </c>
      <c r="K32" s="20">
        <v>-18998052</v>
      </c>
      <c r="L32" s="20">
        <v>17230412</v>
      </c>
      <c r="M32" s="20">
        <v>-32849898</v>
      </c>
      <c r="N32" s="20">
        <v>-34617538</v>
      </c>
      <c r="O32" s="20">
        <v>29862642</v>
      </c>
      <c r="P32" s="20">
        <v>17594481</v>
      </c>
      <c r="Q32" s="20">
        <v>-39382635</v>
      </c>
      <c r="R32" s="20">
        <v>8074488</v>
      </c>
      <c r="S32" s="20">
        <v>-5276189</v>
      </c>
      <c r="T32" s="20">
        <v>46894665</v>
      </c>
      <c r="U32" s="20">
        <v>26081054</v>
      </c>
      <c r="V32" s="20">
        <v>67699530</v>
      </c>
      <c r="W32" s="20">
        <v>-118864966</v>
      </c>
      <c r="X32" s="20"/>
      <c r="Y32" s="20">
        <v>-118864966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119429792</v>
      </c>
      <c r="D35" s="18"/>
      <c r="E35" s="19">
        <v>27126475</v>
      </c>
      <c r="F35" s="20">
        <v>25007072</v>
      </c>
      <c r="G35" s="20">
        <v>121468726</v>
      </c>
      <c r="H35" s="20">
        <v>2445529</v>
      </c>
      <c r="I35" s="20">
        <v>2478241</v>
      </c>
      <c r="J35" s="20">
        <v>126392496</v>
      </c>
      <c r="K35" s="20">
        <v>2487447</v>
      </c>
      <c r="L35" s="20">
        <v>2195533</v>
      </c>
      <c r="M35" s="20">
        <v>2548368</v>
      </c>
      <c r="N35" s="20">
        <v>7231348</v>
      </c>
      <c r="O35" s="20">
        <v>2535140</v>
      </c>
      <c r="P35" s="20">
        <v>2279456</v>
      </c>
      <c r="Q35" s="20">
        <v>2190083</v>
      </c>
      <c r="R35" s="20">
        <v>7004679</v>
      </c>
      <c r="S35" s="20">
        <v>2435372</v>
      </c>
      <c r="T35" s="20">
        <v>1625915</v>
      </c>
      <c r="U35" s="20">
        <v>1968864</v>
      </c>
      <c r="V35" s="20">
        <v>6030151</v>
      </c>
      <c r="W35" s="20">
        <v>146658674</v>
      </c>
      <c r="X35" s="20">
        <v>25007072</v>
      </c>
      <c r="Y35" s="20">
        <v>121651602</v>
      </c>
      <c r="Z35" s="21">
        <v>486.46879570707034</v>
      </c>
      <c r="AA35" s="22">
        <v>25007072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-49972662</v>
      </c>
      <c r="D37" s="29">
        <f t="shared" ref="D37:Y37" si="3">SUM(D29:D36)</f>
        <v>0</v>
      </c>
      <c r="E37" s="30">
        <f t="shared" si="3"/>
        <v>27126475</v>
      </c>
      <c r="F37" s="31">
        <f t="shared" si="3"/>
        <v>25007072</v>
      </c>
      <c r="G37" s="31">
        <f t="shared" si="3"/>
        <v>-50915817</v>
      </c>
      <c r="H37" s="31">
        <f t="shared" si="3"/>
        <v>9342184</v>
      </c>
      <c r="I37" s="31">
        <f t="shared" si="3"/>
        <v>7869633</v>
      </c>
      <c r="J37" s="31">
        <f t="shared" si="3"/>
        <v>-33704000</v>
      </c>
      <c r="K37" s="31">
        <f t="shared" si="3"/>
        <v>-16510605</v>
      </c>
      <c r="L37" s="31">
        <f t="shared" si="3"/>
        <v>19425660</v>
      </c>
      <c r="M37" s="31">
        <f t="shared" si="3"/>
        <v>-30301831</v>
      </c>
      <c r="N37" s="31">
        <f t="shared" si="3"/>
        <v>-27386776</v>
      </c>
      <c r="O37" s="31">
        <f t="shared" si="3"/>
        <v>32396568</v>
      </c>
      <c r="P37" s="31">
        <f t="shared" si="3"/>
        <v>19849339</v>
      </c>
      <c r="Q37" s="31">
        <f t="shared" si="3"/>
        <v>-37253857</v>
      </c>
      <c r="R37" s="31">
        <f t="shared" si="3"/>
        <v>14992050</v>
      </c>
      <c r="S37" s="31">
        <f t="shared" si="3"/>
        <v>-2840817</v>
      </c>
      <c r="T37" s="31">
        <f t="shared" si="3"/>
        <v>48520580</v>
      </c>
      <c r="U37" s="31">
        <f t="shared" si="3"/>
        <v>28049918</v>
      </c>
      <c r="V37" s="31">
        <f t="shared" si="3"/>
        <v>73729681</v>
      </c>
      <c r="W37" s="31">
        <f t="shared" si="3"/>
        <v>27630955</v>
      </c>
      <c r="X37" s="31">
        <f t="shared" si="3"/>
        <v>25007072</v>
      </c>
      <c r="Y37" s="31">
        <f t="shared" si="3"/>
        <v>2623883</v>
      </c>
      <c r="Z37" s="32">
        <f>+IF(X37&lt;&gt;0,+(Y37/X37)*100,0)</f>
        <v>10.492563863534283</v>
      </c>
      <c r="AA37" s="33">
        <f>SUM(AA29:AA36)</f>
        <v>25007072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-49972662</v>
      </c>
      <c r="D44" s="29">
        <f>+D37+D43</f>
        <v>0</v>
      </c>
      <c r="E44" s="30">
        <f t="shared" si="5"/>
        <v>27126475</v>
      </c>
      <c r="F44" s="31">
        <f t="shared" si="5"/>
        <v>25007072</v>
      </c>
      <c r="G44" s="31">
        <f t="shared" si="5"/>
        <v>-50915817</v>
      </c>
      <c r="H44" s="31">
        <f t="shared" si="5"/>
        <v>9342184</v>
      </c>
      <c r="I44" s="31">
        <f t="shared" si="5"/>
        <v>7869633</v>
      </c>
      <c r="J44" s="31">
        <f t="shared" si="5"/>
        <v>-33704000</v>
      </c>
      <c r="K44" s="31">
        <f t="shared" si="5"/>
        <v>-16510605</v>
      </c>
      <c r="L44" s="31">
        <f t="shared" si="5"/>
        <v>19425660</v>
      </c>
      <c r="M44" s="31">
        <f t="shared" si="5"/>
        <v>-30301831</v>
      </c>
      <c r="N44" s="31">
        <f t="shared" si="5"/>
        <v>-27386776</v>
      </c>
      <c r="O44" s="31">
        <f t="shared" si="5"/>
        <v>32396568</v>
      </c>
      <c r="P44" s="31">
        <f t="shared" si="5"/>
        <v>19849339</v>
      </c>
      <c r="Q44" s="31">
        <f t="shared" si="5"/>
        <v>-37253857</v>
      </c>
      <c r="R44" s="31">
        <f t="shared" si="5"/>
        <v>14992050</v>
      </c>
      <c r="S44" s="31">
        <f t="shared" si="5"/>
        <v>-2840817</v>
      </c>
      <c r="T44" s="31">
        <f t="shared" si="5"/>
        <v>48520580</v>
      </c>
      <c r="U44" s="31">
        <f t="shared" si="5"/>
        <v>28049918</v>
      </c>
      <c r="V44" s="31">
        <f t="shared" si="5"/>
        <v>73729681</v>
      </c>
      <c r="W44" s="31">
        <f t="shared" si="5"/>
        <v>27630955</v>
      </c>
      <c r="X44" s="31">
        <f t="shared" si="5"/>
        <v>25007072</v>
      </c>
      <c r="Y44" s="31">
        <f t="shared" si="5"/>
        <v>2623883</v>
      </c>
      <c r="Z44" s="32">
        <f>+IF(X44&lt;&gt;0,+(Y44/X44)*100,0)</f>
        <v>10.492563863534283</v>
      </c>
      <c r="AA44" s="33">
        <f>+AA37+AA43</f>
        <v>25007072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1216158427</v>
      </c>
      <c r="D45" s="42">
        <f t="shared" si="6"/>
        <v>0</v>
      </c>
      <c r="E45" s="43">
        <f t="shared" si="6"/>
        <v>26908912</v>
      </c>
      <c r="F45" s="44">
        <f t="shared" si="6"/>
        <v>28867736</v>
      </c>
      <c r="G45" s="44">
        <f t="shared" si="6"/>
        <v>1231813743</v>
      </c>
      <c r="H45" s="44">
        <f t="shared" si="6"/>
        <v>-5935759</v>
      </c>
      <c r="I45" s="44">
        <f t="shared" si="6"/>
        <v>-2411735</v>
      </c>
      <c r="J45" s="44">
        <f t="shared" si="6"/>
        <v>1223466249</v>
      </c>
      <c r="K45" s="44">
        <f t="shared" si="6"/>
        <v>16582782</v>
      </c>
      <c r="L45" s="44">
        <f t="shared" si="6"/>
        <v>-234086</v>
      </c>
      <c r="M45" s="44">
        <f t="shared" si="6"/>
        <v>2571857</v>
      </c>
      <c r="N45" s="44">
        <f t="shared" si="6"/>
        <v>18920553</v>
      </c>
      <c r="O45" s="44">
        <f t="shared" si="6"/>
        <v>-16950269</v>
      </c>
      <c r="P45" s="44">
        <f t="shared" si="6"/>
        <v>826065</v>
      </c>
      <c r="Q45" s="44">
        <f t="shared" si="6"/>
        <v>14376486</v>
      </c>
      <c r="R45" s="44">
        <f t="shared" si="6"/>
        <v>-1747718</v>
      </c>
      <c r="S45" s="44">
        <f t="shared" si="6"/>
        <v>15894971</v>
      </c>
      <c r="T45" s="44">
        <f t="shared" si="6"/>
        <v>-30605065</v>
      </c>
      <c r="U45" s="44">
        <f t="shared" si="6"/>
        <v>-3249673</v>
      </c>
      <c r="V45" s="44">
        <f t="shared" si="6"/>
        <v>-17959767</v>
      </c>
      <c r="W45" s="44">
        <f t="shared" si="6"/>
        <v>1222679317</v>
      </c>
      <c r="X45" s="44">
        <f t="shared" si="6"/>
        <v>28867736</v>
      </c>
      <c r="Y45" s="44">
        <f t="shared" si="6"/>
        <v>1193811581</v>
      </c>
      <c r="Z45" s="45">
        <f>+IF(X45&lt;&gt;0,+(Y45/X45)*100,0)</f>
        <v>4135.4527455842053</v>
      </c>
      <c r="AA45" s="46">
        <f>+AA26-AA44</f>
        <v>28867736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17430</v>
      </c>
      <c r="D47" s="18"/>
      <c r="E47" s="19">
        <v>26908912</v>
      </c>
      <c r="F47" s="20">
        <v>26748333</v>
      </c>
      <c r="G47" s="20">
        <v>17430</v>
      </c>
      <c r="H47" s="20"/>
      <c r="I47" s="20"/>
      <c r="J47" s="20">
        <v>17430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17430</v>
      </c>
      <c r="X47" s="20">
        <v>26748333</v>
      </c>
      <c r="Y47" s="20">
        <v>-26730903</v>
      </c>
      <c r="Z47" s="47">
        <v>-99.934837060687116</v>
      </c>
      <c r="AA47" s="22">
        <v>26748333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17430</v>
      </c>
      <c r="D50" s="50">
        <f t="shared" ref="D50:Y50" si="7">SUM(D47:D49)</f>
        <v>0</v>
      </c>
      <c r="E50" s="51">
        <f t="shared" si="7"/>
        <v>26908912</v>
      </c>
      <c r="F50" s="52">
        <f t="shared" si="7"/>
        <v>26748333</v>
      </c>
      <c r="G50" s="52">
        <f t="shared" si="7"/>
        <v>17430</v>
      </c>
      <c r="H50" s="52">
        <f t="shared" si="7"/>
        <v>0</v>
      </c>
      <c r="I50" s="52">
        <f t="shared" si="7"/>
        <v>0</v>
      </c>
      <c r="J50" s="52">
        <f t="shared" si="7"/>
        <v>17430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17430</v>
      </c>
      <c r="X50" s="52">
        <f t="shared" si="7"/>
        <v>26748333</v>
      </c>
      <c r="Y50" s="52">
        <f t="shared" si="7"/>
        <v>-26730903</v>
      </c>
      <c r="Z50" s="53">
        <f>+IF(X50&lt;&gt;0,+(Y50/X50)*100,0)</f>
        <v>-99.934837060687116</v>
      </c>
      <c r="AA50" s="54">
        <f>SUM(AA47:AA49)</f>
        <v>26748333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106068482</v>
      </c>
      <c r="D6" s="18"/>
      <c r="E6" s="19">
        <v>-85019193</v>
      </c>
      <c r="F6" s="20">
        <v>-37285593</v>
      </c>
      <c r="G6" s="20">
        <v>33540683</v>
      </c>
      <c r="H6" s="20">
        <v>1607184</v>
      </c>
      <c r="I6" s="20">
        <v>7424927</v>
      </c>
      <c r="J6" s="20">
        <v>42572794</v>
      </c>
      <c r="K6" s="20">
        <v>26686307</v>
      </c>
      <c r="L6" s="20">
        <v>-21245207</v>
      </c>
      <c r="M6" s="20">
        <v>19975480</v>
      </c>
      <c r="N6" s="20">
        <v>25416580</v>
      </c>
      <c r="O6" s="20">
        <v>28377111</v>
      </c>
      <c r="P6" s="20">
        <v>36923468</v>
      </c>
      <c r="Q6" s="20">
        <v>-100088977</v>
      </c>
      <c r="R6" s="20">
        <v>-34788398</v>
      </c>
      <c r="S6" s="20">
        <v>41565564</v>
      </c>
      <c r="T6" s="20">
        <v>26353452</v>
      </c>
      <c r="U6" s="20">
        <v>39401489</v>
      </c>
      <c r="V6" s="20">
        <v>107320505</v>
      </c>
      <c r="W6" s="20">
        <v>140521481</v>
      </c>
      <c r="X6" s="20">
        <v>-37285593</v>
      </c>
      <c r="Y6" s="20">
        <v>177807074</v>
      </c>
      <c r="Z6" s="21">
        <v>-476.87876118800096</v>
      </c>
      <c r="AA6" s="22">
        <v>-37285593</v>
      </c>
    </row>
    <row r="7" spans="1:27" x14ac:dyDescent="0.25">
      <c r="A7" s="23" t="s">
        <v>35</v>
      </c>
      <c r="B7" s="17" t="s">
        <v>32</v>
      </c>
      <c r="C7" s="18">
        <v>206916688</v>
      </c>
      <c r="D7" s="18"/>
      <c r="E7" s="19">
        <v>277786424</v>
      </c>
      <c r="F7" s="20">
        <v>166408052</v>
      </c>
      <c r="G7" s="20">
        <v>205323998</v>
      </c>
      <c r="H7" s="20">
        <v>14904878</v>
      </c>
      <c r="I7" s="20">
        <v>6729970</v>
      </c>
      <c r="J7" s="20">
        <v>226958846</v>
      </c>
      <c r="K7" s="20">
        <v>-41962233</v>
      </c>
      <c r="L7" s="20">
        <v>427647</v>
      </c>
      <c r="M7" s="20">
        <v>7356389</v>
      </c>
      <c r="N7" s="20">
        <v>-34178197</v>
      </c>
      <c r="O7" s="20">
        <v>-1674941</v>
      </c>
      <c r="P7" s="20">
        <v>2583292</v>
      </c>
      <c r="Q7" s="20">
        <v>2646534</v>
      </c>
      <c r="R7" s="20">
        <v>3554885</v>
      </c>
      <c r="S7" s="20">
        <v>4437602</v>
      </c>
      <c r="T7" s="20">
        <v>1938739</v>
      </c>
      <c r="U7" s="20">
        <v>17721615</v>
      </c>
      <c r="V7" s="20">
        <v>24097956</v>
      </c>
      <c r="W7" s="20">
        <v>220433490</v>
      </c>
      <c r="X7" s="20">
        <v>166408052</v>
      </c>
      <c r="Y7" s="20">
        <v>54025438</v>
      </c>
      <c r="Z7" s="21">
        <v>32.465639342980829</v>
      </c>
      <c r="AA7" s="22">
        <v>166408052</v>
      </c>
    </row>
    <row r="8" spans="1:27" x14ac:dyDescent="0.25">
      <c r="A8" s="23" t="s">
        <v>36</v>
      </c>
      <c r="B8" s="17" t="s">
        <v>32</v>
      </c>
      <c r="C8" s="18">
        <v>-1844</v>
      </c>
      <c r="D8" s="18"/>
      <c r="E8" s="19"/>
      <c r="F8" s="20"/>
      <c r="G8" s="20">
        <v>-1841</v>
      </c>
      <c r="H8" s="20">
        <v>-206</v>
      </c>
      <c r="I8" s="20">
        <v>46</v>
      </c>
      <c r="J8" s="20">
        <v>-2001</v>
      </c>
      <c r="K8" s="20">
        <v>-40909</v>
      </c>
      <c r="L8" s="20">
        <v>-631921</v>
      </c>
      <c r="M8" s="20">
        <v>-1122828</v>
      </c>
      <c r="N8" s="20">
        <v>-1795658</v>
      </c>
      <c r="O8" s="20">
        <v>-1893204</v>
      </c>
      <c r="P8" s="20">
        <v>-1577474</v>
      </c>
      <c r="Q8" s="20">
        <v>-1198746</v>
      </c>
      <c r="R8" s="20">
        <v>-4669424</v>
      </c>
      <c r="S8" s="20">
        <v>-3110741</v>
      </c>
      <c r="T8" s="20">
        <v>-15103524</v>
      </c>
      <c r="U8" s="20">
        <v>-2672002</v>
      </c>
      <c r="V8" s="20">
        <v>-20886267</v>
      </c>
      <c r="W8" s="20">
        <v>-27353350</v>
      </c>
      <c r="X8" s="20"/>
      <c r="Y8" s="20">
        <v>-27353350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-53323726</v>
      </c>
      <c r="D10" s="18"/>
      <c r="E10" s="19"/>
      <c r="F10" s="20">
        <v>750000</v>
      </c>
      <c r="G10" s="20">
        <v>-54583950</v>
      </c>
      <c r="H10" s="20">
        <v>-2974821</v>
      </c>
      <c r="I10" s="20">
        <v>-957295</v>
      </c>
      <c r="J10" s="20">
        <v>-58516066</v>
      </c>
      <c r="K10" s="20">
        <v>-995437</v>
      </c>
      <c r="L10" s="20">
        <v>-1440036</v>
      </c>
      <c r="M10" s="20">
        <v>-1412432</v>
      </c>
      <c r="N10" s="20">
        <v>-3847905</v>
      </c>
      <c r="O10" s="20">
        <v>-2429361</v>
      </c>
      <c r="P10" s="20">
        <v>-1926879</v>
      </c>
      <c r="Q10" s="20">
        <v>-803804</v>
      </c>
      <c r="R10" s="20">
        <v>-5160044</v>
      </c>
      <c r="S10" s="20">
        <v>-1495607</v>
      </c>
      <c r="T10" s="20">
        <v>-3108362</v>
      </c>
      <c r="U10" s="20">
        <v>-2303981</v>
      </c>
      <c r="V10" s="20">
        <v>-6907950</v>
      </c>
      <c r="W10" s="20">
        <v>-74431965</v>
      </c>
      <c r="X10" s="20">
        <v>750000</v>
      </c>
      <c r="Y10" s="20">
        <v>-75181965</v>
      </c>
      <c r="Z10" s="21">
        <v>-10024.262000000001</v>
      </c>
      <c r="AA10" s="22">
        <v>750000</v>
      </c>
    </row>
    <row r="11" spans="1:27" x14ac:dyDescent="0.25">
      <c r="A11" s="23" t="s">
        <v>39</v>
      </c>
      <c r="B11" s="17" t="s">
        <v>32</v>
      </c>
      <c r="C11" s="18">
        <v>300280012</v>
      </c>
      <c r="D11" s="18"/>
      <c r="E11" s="19">
        <v>3167064</v>
      </c>
      <c r="F11" s="20">
        <v>-244248994</v>
      </c>
      <c r="G11" s="24">
        <v>301863356</v>
      </c>
      <c r="H11" s="24">
        <v>10857086</v>
      </c>
      <c r="I11" s="24">
        <v>4763617</v>
      </c>
      <c r="J11" s="20">
        <v>317484059</v>
      </c>
      <c r="K11" s="24">
        <v>4142544</v>
      </c>
      <c r="L11" s="24">
        <v>9381082</v>
      </c>
      <c r="M11" s="20">
        <v>2924516</v>
      </c>
      <c r="N11" s="24">
        <v>16448142</v>
      </c>
      <c r="O11" s="24">
        <v>2958893</v>
      </c>
      <c r="P11" s="24">
        <v>8698798</v>
      </c>
      <c r="Q11" s="20">
        <v>12018871</v>
      </c>
      <c r="R11" s="24">
        <v>23676562</v>
      </c>
      <c r="S11" s="24">
        <v>1110122</v>
      </c>
      <c r="T11" s="20">
        <v>2243502</v>
      </c>
      <c r="U11" s="24">
        <v>8465838</v>
      </c>
      <c r="V11" s="24">
        <v>11819462</v>
      </c>
      <c r="W11" s="24">
        <v>369428225</v>
      </c>
      <c r="X11" s="20">
        <v>-244248994</v>
      </c>
      <c r="Y11" s="24">
        <v>613677219</v>
      </c>
      <c r="Z11" s="25">
        <v>-251.25066390242736</v>
      </c>
      <c r="AA11" s="26">
        <v>-244248994</v>
      </c>
    </row>
    <row r="12" spans="1:27" x14ac:dyDescent="0.25">
      <c r="A12" s="23" t="s">
        <v>40</v>
      </c>
      <c r="B12" s="17" t="s">
        <v>32</v>
      </c>
      <c r="C12" s="18">
        <v>-1679163</v>
      </c>
      <c r="D12" s="18"/>
      <c r="E12" s="19"/>
      <c r="F12" s="20"/>
      <c r="G12" s="20">
        <v>-1679163</v>
      </c>
      <c r="H12" s="20"/>
      <c r="I12" s="20"/>
      <c r="J12" s="20">
        <v>-1679163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-1679163</v>
      </c>
      <c r="X12" s="20"/>
      <c r="Y12" s="20">
        <v>-1679163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558260449</v>
      </c>
      <c r="D13" s="29">
        <f>SUM(D6:D12)</f>
        <v>0</v>
      </c>
      <c r="E13" s="30">
        <f t="shared" si="0"/>
        <v>195934295</v>
      </c>
      <c r="F13" s="31">
        <f t="shared" si="0"/>
        <v>-114376535</v>
      </c>
      <c r="G13" s="31">
        <f t="shared" si="0"/>
        <v>484463083</v>
      </c>
      <c r="H13" s="31">
        <f t="shared" si="0"/>
        <v>24394121</v>
      </c>
      <c r="I13" s="31">
        <f t="shared" si="0"/>
        <v>17961265</v>
      </c>
      <c r="J13" s="31">
        <f t="shared" si="0"/>
        <v>526818469</v>
      </c>
      <c r="K13" s="31">
        <f t="shared" si="0"/>
        <v>-12169728</v>
      </c>
      <c r="L13" s="31">
        <f t="shared" si="0"/>
        <v>-13508435</v>
      </c>
      <c r="M13" s="31">
        <f t="shared" si="0"/>
        <v>27721125</v>
      </c>
      <c r="N13" s="31">
        <f t="shared" si="0"/>
        <v>2042962</v>
      </c>
      <c r="O13" s="31">
        <f t="shared" si="0"/>
        <v>25338498</v>
      </c>
      <c r="P13" s="31">
        <f t="shared" si="0"/>
        <v>44701205</v>
      </c>
      <c r="Q13" s="31">
        <f t="shared" si="0"/>
        <v>-87426122</v>
      </c>
      <c r="R13" s="31">
        <f t="shared" si="0"/>
        <v>-17386419</v>
      </c>
      <c r="S13" s="31">
        <f t="shared" si="0"/>
        <v>42506940</v>
      </c>
      <c r="T13" s="31">
        <f t="shared" si="0"/>
        <v>12323807</v>
      </c>
      <c r="U13" s="31">
        <f t="shared" si="0"/>
        <v>60612959</v>
      </c>
      <c r="V13" s="31">
        <f t="shared" si="0"/>
        <v>115443706</v>
      </c>
      <c r="W13" s="31">
        <f t="shared" si="0"/>
        <v>626918718</v>
      </c>
      <c r="X13" s="31">
        <f t="shared" si="0"/>
        <v>-114376535</v>
      </c>
      <c r="Y13" s="31">
        <f t="shared" si="0"/>
        <v>741295253</v>
      </c>
      <c r="Z13" s="32">
        <f>+IF(X13&lt;&gt;0,+(Y13/X13)*100,0)</f>
        <v>-648.11829891507034</v>
      </c>
      <c r="AA13" s="33">
        <f>SUM(AA6:AA12)</f>
        <v>-114376535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268184949</v>
      </c>
      <c r="D17" s="18"/>
      <c r="E17" s="19">
        <v>88796996</v>
      </c>
      <c r="F17" s="20">
        <v>29388033</v>
      </c>
      <c r="G17" s="24">
        <v>245669580</v>
      </c>
      <c r="H17" s="24">
        <v>38382694</v>
      </c>
      <c r="I17" s="24">
        <v>1704387</v>
      </c>
      <c r="J17" s="20">
        <v>285756661</v>
      </c>
      <c r="K17" s="24">
        <v>501752</v>
      </c>
      <c r="L17" s="24">
        <v>2845346</v>
      </c>
      <c r="M17" s="20">
        <v>7889939</v>
      </c>
      <c r="N17" s="24">
        <v>11237037</v>
      </c>
      <c r="O17" s="24"/>
      <c r="P17" s="24">
        <v>1812776</v>
      </c>
      <c r="Q17" s="20">
        <v>-13131291</v>
      </c>
      <c r="R17" s="24">
        <v>-11318515</v>
      </c>
      <c r="S17" s="24">
        <v>3813781</v>
      </c>
      <c r="T17" s="20">
        <v>3522846</v>
      </c>
      <c r="U17" s="24">
        <v>1576955</v>
      </c>
      <c r="V17" s="24">
        <v>8913582</v>
      </c>
      <c r="W17" s="24">
        <v>294588765</v>
      </c>
      <c r="X17" s="20">
        <v>29388033</v>
      </c>
      <c r="Y17" s="24">
        <v>265200732</v>
      </c>
      <c r="Z17" s="25">
        <v>902.41062407953598</v>
      </c>
      <c r="AA17" s="26">
        <v>29388033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268184949</v>
      </c>
      <c r="D25" s="29">
        <f t="shared" ref="D25:Y25" si="1">SUM(D15:D24)</f>
        <v>0</v>
      </c>
      <c r="E25" s="35">
        <f t="shared" si="1"/>
        <v>88796996</v>
      </c>
      <c r="F25" s="36">
        <f t="shared" si="1"/>
        <v>29388033</v>
      </c>
      <c r="G25" s="36">
        <f t="shared" si="1"/>
        <v>245669580</v>
      </c>
      <c r="H25" s="36">
        <f t="shared" si="1"/>
        <v>38382694</v>
      </c>
      <c r="I25" s="36">
        <f t="shared" si="1"/>
        <v>1704387</v>
      </c>
      <c r="J25" s="36">
        <f t="shared" si="1"/>
        <v>285756661</v>
      </c>
      <c r="K25" s="36">
        <f t="shared" si="1"/>
        <v>501752</v>
      </c>
      <c r="L25" s="36">
        <f t="shared" si="1"/>
        <v>2845346</v>
      </c>
      <c r="M25" s="36">
        <f t="shared" si="1"/>
        <v>7889939</v>
      </c>
      <c r="N25" s="36">
        <f t="shared" si="1"/>
        <v>11237037</v>
      </c>
      <c r="O25" s="36">
        <f t="shared" si="1"/>
        <v>0</v>
      </c>
      <c r="P25" s="36">
        <f t="shared" si="1"/>
        <v>1812776</v>
      </c>
      <c r="Q25" s="36">
        <f t="shared" si="1"/>
        <v>-13131291</v>
      </c>
      <c r="R25" s="36">
        <f t="shared" si="1"/>
        <v>-11318515</v>
      </c>
      <c r="S25" s="36">
        <f t="shared" si="1"/>
        <v>3813781</v>
      </c>
      <c r="T25" s="36">
        <f t="shared" si="1"/>
        <v>3522846</v>
      </c>
      <c r="U25" s="36">
        <f t="shared" si="1"/>
        <v>1576955</v>
      </c>
      <c r="V25" s="36">
        <f t="shared" si="1"/>
        <v>8913582</v>
      </c>
      <c r="W25" s="36">
        <f t="shared" si="1"/>
        <v>294588765</v>
      </c>
      <c r="X25" s="36">
        <f t="shared" si="1"/>
        <v>29388033</v>
      </c>
      <c r="Y25" s="36">
        <f t="shared" si="1"/>
        <v>265200732</v>
      </c>
      <c r="Z25" s="37">
        <f>+IF(X25&lt;&gt;0,+(Y25/X25)*100,0)</f>
        <v>902.41062407953598</v>
      </c>
      <c r="AA25" s="38">
        <f>SUM(AA15:AA24)</f>
        <v>29388033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826445398</v>
      </c>
      <c r="D26" s="29">
        <f>+D13+D25</f>
        <v>0</v>
      </c>
      <c r="E26" s="30">
        <f t="shared" si="2"/>
        <v>284731291</v>
      </c>
      <c r="F26" s="31">
        <f t="shared" si="2"/>
        <v>-84988502</v>
      </c>
      <c r="G26" s="31">
        <f t="shared" si="2"/>
        <v>730132663</v>
      </c>
      <c r="H26" s="31">
        <f t="shared" si="2"/>
        <v>62776815</v>
      </c>
      <c r="I26" s="31">
        <f t="shared" si="2"/>
        <v>19665652</v>
      </c>
      <c r="J26" s="31">
        <f t="shared" si="2"/>
        <v>812575130</v>
      </c>
      <c r="K26" s="31">
        <f t="shared" si="2"/>
        <v>-11667976</v>
      </c>
      <c r="L26" s="31">
        <f t="shared" si="2"/>
        <v>-10663089</v>
      </c>
      <c r="M26" s="31">
        <f t="shared" si="2"/>
        <v>35611064</v>
      </c>
      <c r="N26" s="31">
        <f t="shared" si="2"/>
        <v>13279999</v>
      </c>
      <c r="O26" s="31">
        <f t="shared" si="2"/>
        <v>25338498</v>
      </c>
      <c r="P26" s="31">
        <f t="shared" si="2"/>
        <v>46513981</v>
      </c>
      <c r="Q26" s="31">
        <f t="shared" si="2"/>
        <v>-100557413</v>
      </c>
      <c r="R26" s="31">
        <f t="shared" si="2"/>
        <v>-28704934</v>
      </c>
      <c r="S26" s="31">
        <f t="shared" si="2"/>
        <v>46320721</v>
      </c>
      <c r="T26" s="31">
        <f t="shared" si="2"/>
        <v>15846653</v>
      </c>
      <c r="U26" s="31">
        <f t="shared" si="2"/>
        <v>62189914</v>
      </c>
      <c r="V26" s="31">
        <f t="shared" si="2"/>
        <v>124357288</v>
      </c>
      <c r="W26" s="31">
        <f t="shared" si="2"/>
        <v>921507483</v>
      </c>
      <c r="X26" s="31">
        <f t="shared" si="2"/>
        <v>-84988502</v>
      </c>
      <c r="Y26" s="31">
        <f t="shared" si="2"/>
        <v>1006495985</v>
      </c>
      <c r="Z26" s="32">
        <f>+IF(X26&lt;&gt;0,+(Y26/X26)*100,0)</f>
        <v>-1184.2731208511004</v>
      </c>
      <c r="AA26" s="33">
        <f>+AA13+AA25</f>
        <v>-84988502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-413151</v>
      </c>
      <c r="D31" s="18"/>
      <c r="E31" s="19"/>
      <c r="F31" s="20"/>
      <c r="G31" s="20">
        <v>-421222</v>
      </c>
      <c r="H31" s="20">
        <v>-16436</v>
      </c>
      <c r="I31" s="20">
        <v>-2613</v>
      </c>
      <c r="J31" s="20">
        <v>-440271</v>
      </c>
      <c r="K31" s="20">
        <v>-62</v>
      </c>
      <c r="L31" s="20">
        <v>-36017</v>
      </c>
      <c r="M31" s="20">
        <v>-13797</v>
      </c>
      <c r="N31" s="20">
        <v>-49876</v>
      </c>
      <c r="O31" s="20">
        <v>-26204</v>
      </c>
      <c r="P31" s="20">
        <v>-9152</v>
      </c>
      <c r="Q31" s="20">
        <v>-9470</v>
      </c>
      <c r="R31" s="20">
        <v>-44826</v>
      </c>
      <c r="S31" s="20">
        <v>-21192</v>
      </c>
      <c r="T31" s="20">
        <v>-28814</v>
      </c>
      <c r="U31" s="20">
        <v>-78213</v>
      </c>
      <c r="V31" s="20">
        <v>-128219</v>
      </c>
      <c r="W31" s="20">
        <v>-663192</v>
      </c>
      <c r="X31" s="20"/>
      <c r="Y31" s="20">
        <v>-663192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83671667</v>
      </c>
      <c r="D32" s="18"/>
      <c r="E32" s="19">
        <v>24833183</v>
      </c>
      <c r="F32" s="20">
        <v>15878178</v>
      </c>
      <c r="G32" s="20">
        <v>-8131011</v>
      </c>
      <c r="H32" s="20">
        <v>37924134</v>
      </c>
      <c r="I32" s="20">
        <v>-418269</v>
      </c>
      <c r="J32" s="20">
        <v>29374854</v>
      </c>
      <c r="K32" s="20">
        <v>-309616</v>
      </c>
      <c r="L32" s="20">
        <v>551423</v>
      </c>
      <c r="M32" s="20">
        <v>-874269</v>
      </c>
      <c r="N32" s="20">
        <v>-632462</v>
      </c>
      <c r="O32" s="20">
        <v>-892400</v>
      </c>
      <c r="P32" s="20">
        <v>52503755</v>
      </c>
      <c r="Q32" s="20">
        <v>-61531871</v>
      </c>
      <c r="R32" s="20">
        <v>-9920516</v>
      </c>
      <c r="S32" s="20">
        <v>2982438</v>
      </c>
      <c r="T32" s="20">
        <v>-5689982</v>
      </c>
      <c r="U32" s="20">
        <v>56944723</v>
      </c>
      <c r="V32" s="20">
        <v>54237179</v>
      </c>
      <c r="W32" s="20">
        <v>73059055</v>
      </c>
      <c r="X32" s="20">
        <v>15878178</v>
      </c>
      <c r="Y32" s="20">
        <v>57180877</v>
      </c>
      <c r="Z32" s="21">
        <v>360.12240825112303</v>
      </c>
      <c r="AA32" s="22">
        <v>15878178</v>
      </c>
    </row>
    <row r="33" spans="1:27" x14ac:dyDescent="0.25">
      <c r="A33" s="23" t="s">
        <v>60</v>
      </c>
      <c r="B33" s="17" t="s">
        <v>32</v>
      </c>
      <c r="C33" s="18">
        <v>-71756000</v>
      </c>
      <c r="D33" s="18"/>
      <c r="E33" s="19">
        <v>-4</v>
      </c>
      <c r="F33" s="20">
        <v>-4</v>
      </c>
      <c r="G33" s="20">
        <v>-71858549</v>
      </c>
      <c r="H33" s="20"/>
      <c r="I33" s="20">
        <v>-466000</v>
      </c>
      <c r="J33" s="20">
        <v>-72324549</v>
      </c>
      <c r="K33" s="20">
        <v>-814041</v>
      </c>
      <c r="L33" s="20"/>
      <c r="M33" s="20">
        <v>-6431519</v>
      </c>
      <c r="N33" s="20">
        <v>-7245560</v>
      </c>
      <c r="O33" s="20"/>
      <c r="P33" s="20"/>
      <c r="Q33" s="20">
        <v>-421491</v>
      </c>
      <c r="R33" s="20">
        <v>-421491</v>
      </c>
      <c r="S33" s="20">
        <v>-2546456</v>
      </c>
      <c r="T33" s="20">
        <v>-678159</v>
      </c>
      <c r="U33" s="20">
        <v>-5590284</v>
      </c>
      <c r="V33" s="20">
        <v>-8814899</v>
      </c>
      <c r="W33" s="20">
        <v>-88806499</v>
      </c>
      <c r="X33" s="20">
        <v>-4</v>
      </c>
      <c r="Y33" s="20">
        <v>-88806495</v>
      </c>
      <c r="Z33" s="21">
        <v>2220162375</v>
      </c>
      <c r="AA33" s="22">
        <v>-4</v>
      </c>
    </row>
    <row r="34" spans="1:27" x14ac:dyDescent="0.25">
      <c r="A34" s="23" t="s">
        <v>61</v>
      </c>
      <c r="B34" s="17" t="s">
        <v>32</v>
      </c>
      <c r="C34" s="18">
        <v>-421297</v>
      </c>
      <c r="D34" s="18"/>
      <c r="E34" s="19"/>
      <c r="F34" s="20"/>
      <c r="G34" s="20">
        <v>-421298</v>
      </c>
      <c r="H34" s="20">
        <v>-74726</v>
      </c>
      <c r="I34" s="20">
        <v>-126919</v>
      </c>
      <c r="J34" s="20">
        <v>-622943</v>
      </c>
      <c r="K34" s="20"/>
      <c r="L34" s="20"/>
      <c r="M34" s="20"/>
      <c r="N34" s="20"/>
      <c r="O34" s="20">
        <v>-127619</v>
      </c>
      <c r="P34" s="20">
        <v>-268973</v>
      </c>
      <c r="Q34" s="20">
        <v>-103336</v>
      </c>
      <c r="R34" s="20">
        <v>-499928</v>
      </c>
      <c r="S34" s="20">
        <v>-117721</v>
      </c>
      <c r="T34" s="20"/>
      <c r="U34" s="20">
        <v>-109736</v>
      </c>
      <c r="V34" s="20">
        <v>-227457</v>
      </c>
      <c r="W34" s="20">
        <v>-1350328</v>
      </c>
      <c r="X34" s="20"/>
      <c r="Y34" s="20">
        <v>-1350328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321608032</v>
      </c>
      <c r="D35" s="18"/>
      <c r="E35" s="19">
        <v>174128220</v>
      </c>
      <c r="F35" s="20">
        <v>-4850796</v>
      </c>
      <c r="G35" s="20">
        <v>326287646</v>
      </c>
      <c r="H35" s="20">
        <v>6737804</v>
      </c>
      <c r="I35" s="20">
        <v>6828208</v>
      </c>
      <c r="J35" s="20">
        <v>339853658</v>
      </c>
      <c r="K35" s="20">
        <v>6142914</v>
      </c>
      <c r="L35" s="20">
        <v>6389657</v>
      </c>
      <c r="M35" s="20">
        <v>6316180</v>
      </c>
      <c r="N35" s="20">
        <v>18848751</v>
      </c>
      <c r="O35" s="20">
        <v>7246593</v>
      </c>
      <c r="P35" s="20">
        <v>5746354</v>
      </c>
      <c r="Q35" s="20">
        <v>6887143</v>
      </c>
      <c r="R35" s="20">
        <v>19880090</v>
      </c>
      <c r="S35" s="20">
        <v>6119692</v>
      </c>
      <c r="T35" s="20">
        <v>6367620</v>
      </c>
      <c r="U35" s="20">
        <v>6261083</v>
      </c>
      <c r="V35" s="20">
        <v>18748395</v>
      </c>
      <c r="W35" s="20">
        <v>397330894</v>
      </c>
      <c r="X35" s="20">
        <v>-4850796</v>
      </c>
      <c r="Y35" s="20">
        <v>402181690</v>
      </c>
      <c r="Z35" s="21">
        <v>-8291.0452222686763</v>
      </c>
      <c r="AA35" s="22">
        <v>-4850796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332689251</v>
      </c>
      <c r="D37" s="29">
        <f t="shared" ref="D37:Y37" si="3">SUM(D29:D36)</f>
        <v>0</v>
      </c>
      <c r="E37" s="30">
        <f t="shared" si="3"/>
        <v>198961399</v>
      </c>
      <c r="F37" s="31">
        <f t="shared" si="3"/>
        <v>11027378</v>
      </c>
      <c r="G37" s="31">
        <f t="shared" si="3"/>
        <v>245455566</v>
      </c>
      <c r="H37" s="31">
        <f t="shared" si="3"/>
        <v>44570776</v>
      </c>
      <c r="I37" s="31">
        <f t="shared" si="3"/>
        <v>5814407</v>
      </c>
      <c r="J37" s="31">
        <f t="shared" si="3"/>
        <v>295840749</v>
      </c>
      <c r="K37" s="31">
        <f t="shared" si="3"/>
        <v>5019195</v>
      </c>
      <c r="L37" s="31">
        <f t="shared" si="3"/>
        <v>6905063</v>
      </c>
      <c r="M37" s="31">
        <f t="shared" si="3"/>
        <v>-1003405</v>
      </c>
      <c r="N37" s="31">
        <f t="shared" si="3"/>
        <v>10920853</v>
      </c>
      <c r="O37" s="31">
        <f t="shared" si="3"/>
        <v>6200370</v>
      </c>
      <c r="P37" s="31">
        <f t="shared" si="3"/>
        <v>57971984</v>
      </c>
      <c r="Q37" s="31">
        <f t="shared" si="3"/>
        <v>-55179025</v>
      </c>
      <c r="R37" s="31">
        <f t="shared" si="3"/>
        <v>8993329</v>
      </c>
      <c r="S37" s="31">
        <f t="shared" si="3"/>
        <v>6416761</v>
      </c>
      <c r="T37" s="31">
        <f t="shared" si="3"/>
        <v>-29335</v>
      </c>
      <c r="U37" s="31">
        <f t="shared" si="3"/>
        <v>57427573</v>
      </c>
      <c r="V37" s="31">
        <f t="shared" si="3"/>
        <v>63814999</v>
      </c>
      <c r="W37" s="31">
        <f t="shared" si="3"/>
        <v>379569930</v>
      </c>
      <c r="X37" s="31">
        <f t="shared" si="3"/>
        <v>11027378</v>
      </c>
      <c r="Y37" s="31">
        <f t="shared" si="3"/>
        <v>368542552</v>
      </c>
      <c r="Z37" s="32">
        <f>+IF(X37&lt;&gt;0,+(Y37/X37)*100,0)</f>
        <v>3342.0687311163178</v>
      </c>
      <c r="AA37" s="33">
        <f>SUM(AA29:AA36)</f>
        <v>11027378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332689251</v>
      </c>
      <c r="D44" s="29">
        <f>+D37+D43</f>
        <v>0</v>
      </c>
      <c r="E44" s="30">
        <f t="shared" si="5"/>
        <v>198961399</v>
      </c>
      <c r="F44" s="31">
        <f t="shared" si="5"/>
        <v>11027378</v>
      </c>
      <c r="G44" s="31">
        <f t="shared" si="5"/>
        <v>245455566</v>
      </c>
      <c r="H44" s="31">
        <f t="shared" si="5"/>
        <v>44570776</v>
      </c>
      <c r="I44" s="31">
        <f t="shared" si="5"/>
        <v>5814407</v>
      </c>
      <c r="J44" s="31">
        <f t="shared" si="5"/>
        <v>295840749</v>
      </c>
      <c r="K44" s="31">
        <f t="shared" si="5"/>
        <v>5019195</v>
      </c>
      <c r="L44" s="31">
        <f t="shared" si="5"/>
        <v>6905063</v>
      </c>
      <c r="M44" s="31">
        <f t="shared" si="5"/>
        <v>-1003405</v>
      </c>
      <c r="N44" s="31">
        <f t="shared" si="5"/>
        <v>10920853</v>
      </c>
      <c r="O44" s="31">
        <f t="shared" si="5"/>
        <v>6200370</v>
      </c>
      <c r="P44" s="31">
        <f t="shared" si="5"/>
        <v>57971984</v>
      </c>
      <c r="Q44" s="31">
        <f t="shared" si="5"/>
        <v>-55179025</v>
      </c>
      <c r="R44" s="31">
        <f t="shared" si="5"/>
        <v>8993329</v>
      </c>
      <c r="S44" s="31">
        <f t="shared" si="5"/>
        <v>6416761</v>
      </c>
      <c r="T44" s="31">
        <f t="shared" si="5"/>
        <v>-29335</v>
      </c>
      <c r="U44" s="31">
        <f t="shared" si="5"/>
        <v>57427573</v>
      </c>
      <c r="V44" s="31">
        <f t="shared" si="5"/>
        <v>63814999</v>
      </c>
      <c r="W44" s="31">
        <f t="shared" si="5"/>
        <v>379569930</v>
      </c>
      <c r="X44" s="31">
        <f t="shared" si="5"/>
        <v>11027378</v>
      </c>
      <c r="Y44" s="31">
        <f t="shared" si="5"/>
        <v>368542552</v>
      </c>
      <c r="Z44" s="32">
        <f>+IF(X44&lt;&gt;0,+(Y44/X44)*100,0)</f>
        <v>3342.0687311163178</v>
      </c>
      <c r="AA44" s="33">
        <f>+AA37+AA43</f>
        <v>11027378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493756147</v>
      </c>
      <c r="D45" s="42">
        <f t="shared" si="6"/>
        <v>0</v>
      </c>
      <c r="E45" s="43">
        <f t="shared" si="6"/>
        <v>85769892</v>
      </c>
      <c r="F45" s="44">
        <f t="shared" si="6"/>
        <v>-96015880</v>
      </c>
      <c r="G45" s="44">
        <f t="shared" si="6"/>
        <v>484677097</v>
      </c>
      <c r="H45" s="44">
        <f t="shared" si="6"/>
        <v>18206039</v>
      </c>
      <c r="I45" s="44">
        <f t="shared" si="6"/>
        <v>13851245</v>
      </c>
      <c r="J45" s="44">
        <f t="shared" si="6"/>
        <v>516734381</v>
      </c>
      <c r="K45" s="44">
        <f t="shared" si="6"/>
        <v>-16687171</v>
      </c>
      <c r="L45" s="44">
        <f t="shared" si="6"/>
        <v>-17568152</v>
      </c>
      <c r="M45" s="44">
        <f t="shared" si="6"/>
        <v>36614469</v>
      </c>
      <c r="N45" s="44">
        <f t="shared" si="6"/>
        <v>2359146</v>
      </c>
      <c r="O45" s="44">
        <f t="shared" si="6"/>
        <v>19138128</v>
      </c>
      <c r="P45" s="44">
        <f t="shared" si="6"/>
        <v>-11458003</v>
      </c>
      <c r="Q45" s="44">
        <f t="shared" si="6"/>
        <v>-45378388</v>
      </c>
      <c r="R45" s="44">
        <f t="shared" si="6"/>
        <v>-37698263</v>
      </c>
      <c r="S45" s="44">
        <f t="shared" si="6"/>
        <v>39903960</v>
      </c>
      <c r="T45" s="44">
        <f t="shared" si="6"/>
        <v>15875988</v>
      </c>
      <c r="U45" s="44">
        <f t="shared" si="6"/>
        <v>4762341</v>
      </c>
      <c r="V45" s="44">
        <f t="shared" si="6"/>
        <v>60542289</v>
      </c>
      <c r="W45" s="44">
        <f t="shared" si="6"/>
        <v>541937553</v>
      </c>
      <c r="X45" s="44">
        <f t="shared" si="6"/>
        <v>-96015880</v>
      </c>
      <c r="Y45" s="44">
        <f t="shared" si="6"/>
        <v>637953433</v>
      </c>
      <c r="Z45" s="45">
        <f>+IF(X45&lt;&gt;0,+(Y45/X45)*100,0)</f>
        <v>-664.42491908630109</v>
      </c>
      <c r="AA45" s="46">
        <f>+AA26-AA44</f>
        <v>-96015880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-76208781</v>
      </c>
      <c r="D47" s="18"/>
      <c r="E47" s="19">
        <v>82602828</v>
      </c>
      <c r="F47" s="20">
        <v>192610120</v>
      </c>
      <c r="G47" s="20">
        <v>47622679</v>
      </c>
      <c r="H47" s="20">
        <v>-39339801</v>
      </c>
      <c r="I47" s="20">
        <v>-709954</v>
      </c>
      <c r="J47" s="20">
        <v>7572924</v>
      </c>
      <c r="K47" s="20">
        <v>-21945503</v>
      </c>
      <c r="L47" s="20">
        <v>-29801645</v>
      </c>
      <c r="M47" s="20">
        <v>31512043</v>
      </c>
      <c r="N47" s="20">
        <v>-20235105</v>
      </c>
      <c r="O47" s="20">
        <v>28096639</v>
      </c>
      <c r="P47" s="20">
        <v>-16772988</v>
      </c>
      <c r="Q47" s="20">
        <v>-36526491</v>
      </c>
      <c r="R47" s="20">
        <v>-25202840</v>
      </c>
      <c r="S47" s="20">
        <v>34448117</v>
      </c>
      <c r="T47" s="20">
        <v>10952679</v>
      </c>
      <c r="U47" s="20">
        <v>-675249</v>
      </c>
      <c r="V47" s="20">
        <v>44725547</v>
      </c>
      <c r="W47" s="20">
        <v>6860526</v>
      </c>
      <c r="X47" s="20">
        <v>192610120</v>
      </c>
      <c r="Y47" s="20">
        <v>-185749594</v>
      </c>
      <c r="Z47" s="47">
        <v>-96.438127965446469</v>
      </c>
      <c r="AA47" s="22">
        <v>192610120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-76208781</v>
      </c>
      <c r="D50" s="50">
        <f t="shared" ref="D50:Y50" si="7">SUM(D47:D49)</f>
        <v>0</v>
      </c>
      <c r="E50" s="51">
        <f t="shared" si="7"/>
        <v>82602828</v>
      </c>
      <c r="F50" s="52">
        <f t="shared" si="7"/>
        <v>192610120</v>
      </c>
      <c r="G50" s="52">
        <f t="shared" si="7"/>
        <v>47622679</v>
      </c>
      <c r="H50" s="52">
        <f t="shared" si="7"/>
        <v>-39339801</v>
      </c>
      <c r="I50" s="52">
        <f t="shared" si="7"/>
        <v>-709954</v>
      </c>
      <c r="J50" s="52">
        <f t="shared" si="7"/>
        <v>7572924</v>
      </c>
      <c r="K50" s="52">
        <f t="shared" si="7"/>
        <v>-21945503</v>
      </c>
      <c r="L50" s="52">
        <f t="shared" si="7"/>
        <v>-29801645</v>
      </c>
      <c r="M50" s="52">
        <f t="shared" si="7"/>
        <v>31512043</v>
      </c>
      <c r="N50" s="52">
        <f t="shared" si="7"/>
        <v>-20235105</v>
      </c>
      <c r="O50" s="52">
        <f t="shared" si="7"/>
        <v>28096639</v>
      </c>
      <c r="P50" s="52">
        <f t="shared" si="7"/>
        <v>-16772988</v>
      </c>
      <c r="Q50" s="52">
        <f t="shared" si="7"/>
        <v>-36526491</v>
      </c>
      <c r="R50" s="52">
        <f t="shared" si="7"/>
        <v>-25202840</v>
      </c>
      <c r="S50" s="52">
        <f t="shared" si="7"/>
        <v>34448117</v>
      </c>
      <c r="T50" s="52">
        <f t="shared" si="7"/>
        <v>10952679</v>
      </c>
      <c r="U50" s="52">
        <f t="shared" si="7"/>
        <v>-675249</v>
      </c>
      <c r="V50" s="52">
        <f t="shared" si="7"/>
        <v>44725547</v>
      </c>
      <c r="W50" s="52">
        <f t="shared" si="7"/>
        <v>6860526</v>
      </c>
      <c r="X50" s="52">
        <f t="shared" si="7"/>
        <v>192610120</v>
      </c>
      <c r="Y50" s="52">
        <f t="shared" si="7"/>
        <v>-185749594</v>
      </c>
      <c r="Z50" s="53">
        <f>+IF(X50&lt;&gt;0,+(Y50/X50)*100,0)</f>
        <v>-96.438127965446469</v>
      </c>
      <c r="AA50" s="54">
        <f>SUM(AA47:AA49)</f>
        <v>192610120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-342520733</v>
      </c>
      <c r="D6" s="18"/>
      <c r="E6" s="19">
        <v>-7933169</v>
      </c>
      <c r="F6" s="20">
        <v>-13489961</v>
      </c>
      <c r="G6" s="20">
        <v>-338635411</v>
      </c>
      <c r="H6" s="20">
        <v>-4241109</v>
      </c>
      <c r="I6" s="20">
        <v>-4625316</v>
      </c>
      <c r="J6" s="20">
        <v>-347501836</v>
      </c>
      <c r="K6" s="20">
        <v>-2239300</v>
      </c>
      <c r="L6" s="20">
        <v>7064504</v>
      </c>
      <c r="M6" s="20">
        <v>-2093753</v>
      </c>
      <c r="N6" s="20">
        <v>2731451</v>
      </c>
      <c r="O6" s="20">
        <v>-3664546</v>
      </c>
      <c r="P6" s="20">
        <v>-1975608</v>
      </c>
      <c r="Q6" s="20">
        <v>-818807</v>
      </c>
      <c r="R6" s="20">
        <v>-6458961</v>
      </c>
      <c r="S6" s="20">
        <v>-9424208</v>
      </c>
      <c r="T6" s="20">
        <v>-5887369</v>
      </c>
      <c r="U6" s="20">
        <v>-2651008</v>
      </c>
      <c r="V6" s="20">
        <v>-17962585</v>
      </c>
      <c r="W6" s="20">
        <v>-369191931</v>
      </c>
      <c r="X6" s="20">
        <v>-13489961</v>
      </c>
      <c r="Y6" s="20">
        <v>-355701970</v>
      </c>
      <c r="Z6" s="21">
        <v>2636.7902027292739</v>
      </c>
      <c r="AA6" s="22">
        <v>-13489961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1656720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1656720</v>
      </c>
      <c r="Y7" s="20">
        <v>-1656720</v>
      </c>
      <c r="Z7" s="21">
        <v>-100</v>
      </c>
      <c r="AA7" s="22">
        <v>1656720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-571098</v>
      </c>
      <c r="D10" s="18"/>
      <c r="E10" s="19"/>
      <c r="F10" s="20">
        <v>700000</v>
      </c>
      <c r="G10" s="20">
        <v>-571098</v>
      </c>
      <c r="H10" s="20"/>
      <c r="I10" s="20"/>
      <c r="J10" s="20">
        <v>-571098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-571098</v>
      </c>
      <c r="X10" s="20">
        <v>700000</v>
      </c>
      <c r="Y10" s="20">
        <v>-1271098</v>
      </c>
      <c r="Z10" s="21">
        <v>-181.58542857142857</v>
      </c>
      <c r="AA10" s="22">
        <v>700000</v>
      </c>
    </row>
    <row r="11" spans="1:27" x14ac:dyDescent="0.25">
      <c r="A11" s="23" t="s">
        <v>39</v>
      </c>
      <c r="B11" s="17" t="s">
        <v>32</v>
      </c>
      <c r="C11" s="18">
        <v>45219290</v>
      </c>
      <c r="D11" s="18"/>
      <c r="E11" s="19"/>
      <c r="F11" s="20"/>
      <c r="G11" s="24">
        <v>45572027</v>
      </c>
      <c r="H11" s="24">
        <v>411012</v>
      </c>
      <c r="I11" s="24">
        <v>772377</v>
      </c>
      <c r="J11" s="20">
        <v>46755416</v>
      </c>
      <c r="K11" s="24">
        <v>23211</v>
      </c>
      <c r="L11" s="24">
        <v>380773</v>
      </c>
      <c r="M11" s="20">
        <v>260870</v>
      </c>
      <c r="N11" s="24">
        <v>664854</v>
      </c>
      <c r="O11" s="24">
        <v>266901</v>
      </c>
      <c r="P11" s="24">
        <v>16152</v>
      </c>
      <c r="Q11" s="20"/>
      <c r="R11" s="24">
        <v>283053</v>
      </c>
      <c r="S11" s="24">
        <v>1114091</v>
      </c>
      <c r="T11" s="20">
        <v>658025</v>
      </c>
      <c r="U11" s="24">
        <v>230761</v>
      </c>
      <c r="V11" s="24">
        <v>2002877</v>
      </c>
      <c r="W11" s="24">
        <v>49706200</v>
      </c>
      <c r="X11" s="20"/>
      <c r="Y11" s="24">
        <v>49706200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-297872541</v>
      </c>
      <c r="D13" s="29">
        <f>SUM(D6:D12)</f>
        <v>0</v>
      </c>
      <c r="E13" s="30">
        <f t="shared" si="0"/>
        <v>-7933169</v>
      </c>
      <c r="F13" s="31">
        <f t="shared" si="0"/>
        <v>-11133241</v>
      </c>
      <c r="G13" s="31">
        <f t="shared" si="0"/>
        <v>-293634482</v>
      </c>
      <c r="H13" s="31">
        <f t="shared" si="0"/>
        <v>-3830097</v>
      </c>
      <c r="I13" s="31">
        <f t="shared" si="0"/>
        <v>-3852939</v>
      </c>
      <c r="J13" s="31">
        <f t="shared" si="0"/>
        <v>-301317518</v>
      </c>
      <c r="K13" s="31">
        <f t="shared" si="0"/>
        <v>-2216089</v>
      </c>
      <c r="L13" s="31">
        <f t="shared" si="0"/>
        <v>7445277</v>
      </c>
      <c r="M13" s="31">
        <f t="shared" si="0"/>
        <v>-1832883</v>
      </c>
      <c r="N13" s="31">
        <f t="shared" si="0"/>
        <v>3396305</v>
      </c>
      <c r="O13" s="31">
        <f t="shared" si="0"/>
        <v>-3397645</v>
      </c>
      <c r="P13" s="31">
        <f t="shared" si="0"/>
        <v>-1959456</v>
      </c>
      <c r="Q13" s="31">
        <f t="shared" si="0"/>
        <v>-818807</v>
      </c>
      <c r="R13" s="31">
        <f t="shared" si="0"/>
        <v>-6175908</v>
      </c>
      <c r="S13" s="31">
        <f t="shared" si="0"/>
        <v>-8310117</v>
      </c>
      <c r="T13" s="31">
        <f t="shared" si="0"/>
        <v>-5229344</v>
      </c>
      <c r="U13" s="31">
        <f t="shared" si="0"/>
        <v>-2420247</v>
      </c>
      <c r="V13" s="31">
        <f t="shared" si="0"/>
        <v>-15959708</v>
      </c>
      <c r="W13" s="31">
        <f t="shared" si="0"/>
        <v>-320056829</v>
      </c>
      <c r="X13" s="31">
        <f t="shared" si="0"/>
        <v>-11133241</v>
      </c>
      <c r="Y13" s="31">
        <f t="shared" si="0"/>
        <v>-308923588</v>
      </c>
      <c r="Z13" s="32">
        <f>+IF(X13&lt;&gt;0,+(Y13/X13)*100,0)</f>
        <v>2774.7857789119985</v>
      </c>
      <c r="AA13" s="33">
        <f>SUM(AA6:AA12)</f>
        <v>-11133241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138050303</v>
      </c>
      <c r="D17" s="18"/>
      <c r="E17" s="19">
        <v>15207359</v>
      </c>
      <c r="F17" s="20">
        <v>12552859</v>
      </c>
      <c r="G17" s="24">
        <v>165979250</v>
      </c>
      <c r="H17" s="24">
        <v>-16186712</v>
      </c>
      <c r="I17" s="24">
        <v>5149179</v>
      </c>
      <c r="J17" s="20">
        <v>154941717</v>
      </c>
      <c r="K17" s="24">
        <v>154741</v>
      </c>
      <c r="L17" s="24">
        <v>2538486</v>
      </c>
      <c r="M17" s="20"/>
      <c r="N17" s="24">
        <v>2693227</v>
      </c>
      <c r="O17" s="24">
        <v>1779337</v>
      </c>
      <c r="P17" s="24">
        <v>-61839</v>
      </c>
      <c r="Q17" s="20"/>
      <c r="R17" s="24">
        <v>1717498</v>
      </c>
      <c r="S17" s="24"/>
      <c r="T17" s="20">
        <v>-3340246</v>
      </c>
      <c r="U17" s="24">
        <v>1094564</v>
      </c>
      <c r="V17" s="24">
        <v>-2245682</v>
      </c>
      <c r="W17" s="24">
        <v>157106760</v>
      </c>
      <c r="X17" s="20">
        <v>12552859</v>
      </c>
      <c r="Y17" s="24">
        <v>144553901</v>
      </c>
      <c r="Z17" s="25">
        <v>1151.5615765300956</v>
      </c>
      <c r="AA17" s="26">
        <v>12552859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7725879</v>
      </c>
      <c r="D21" s="18"/>
      <c r="E21" s="19"/>
      <c r="F21" s="20"/>
      <c r="G21" s="20">
        <v>7725879</v>
      </c>
      <c r="H21" s="20"/>
      <c r="I21" s="20"/>
      <c r="J21" s="20">
        <v>7725879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7725879</v>
      </c>
      <c r="X21" s="20"/>
      <c r="Y21" s="20">
        <v>7725879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145776182</v>
      </c>
      <c r="D25" s="29">
        <f t="shared" ref="D25:Y25" si="1">SUM(D15:D24)</f>
        <v>0</v>
      </c>
      <c r="E25" s="35">
        <f t="shared" si="1"/>
        <v>15207359</v>
      </c>
      <c r="F25" s="36">
        <f t="shared" si="1"/>
        <v>12552859</v>
      </c>
      <c r="G25" s="36">
        <f t="shared" si="1"/>
        <v>173705129</v>
      </c>
      <c r="H25" s="36">
        <f t="shared" si="1"/>
        <v>-16186712</v>
      </c>
      <c r="I25" s="36">
        <f t="shared" si="1"/>
        <v>5149179</v>
      </c>
      <c r="J25" s="36">
        <f t="shared" si="1"/>
        <v>162667596</v>
      </c>
      <c r="K25" s="36">
        <f t="shared" si="1"/>
        <v>154741</v>
      </c>
      <c r="L25" s="36">
        <f t="shared" si="1"/>
        <v>2538486</v>
      </c>
      <c r="M25" s="36">
        <f t="shared" si="1"/>
        <v>0</v>
      </c>
      <c r="N25" s="36">
        <f t="shared" si="1"/>
        <v>2693227</v>
      </c>
      <c r="O25" s="36">
        <f t="shared" si="1"/>
        <v>1779337</v>
      </c>
      <c r="P25" s="36">
        <f t="shared" si="1"/>
        <v>-61839</v>
      </c>
      <c r="Q25" s="36">
        <f t="shared" si="1"/>
        <v>0</v>
      </c>
      <c r="R25" s="36">
        <f t="shared" si="1"/>
        <v>1717498</v>
      </c>
      <c r="S25" s="36">
        <f t="shared" si="1"/>
        <v>0</v>
      </c>
      <c r="T25" s="36">
        <f t="shared" si="1"/>
        <v>-3340246</v>
      </c>
      <c r="U25" s="36">
        <f t="shared" si="1"/>
        <v>1094564</v>
      </c>
      <c r="V25" s="36">
        <f t="shared" si="1"/>
        <v>-2245682</v>
      </c>
      <c r="W25" s="36">
        <f t="shared" si="1"/>
        <v>164832639</v>
      </c>
      <c r="X25" s="36">
        <f t="shared" si="1"/>
        <v>12552859</v>
      </c>
      <c r="Y25" s="36">
        <f t="shared" si="1"/>
        <v>152279780</v>
      </c>
      <c r="Z25" s="37">
        <f>+IF(X25&lt;&gt;0,+(Y25/X25)*100,0)</f>
        <v>1213.108344481524</v>
      </c>
      <c r="AA25" s="38">
        <f>SUM(AA15:AA24)</f>
        <v>12552859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-152096359</v>
      </c>
      <c r="D26" s="29">
        <f>+D13+D25</f>
        <v>0</v>
      </c>
      <c r="E26" s="30">
        <f t="shared" si="2"/>
        <v>7274190</v>
      </c>
      <c r="F26" s="31">
        <f t="shared" si="2"/>
        <v>1419618</v>
      </c>
      <c r="G26" s="31">
        <f t="shared" si="2"/>
        <v>-119929353</v>
      </c>
      <c r="H26" s="31">
        <f t="shared" si="2"/>
        <v>-20016809</v>
      </c>
      <c r="I26" s="31">
        <f t="shared" si="2"/>
        <v>1296240</v>
      </c>
      <c r="J26" s="31">
        <f t="shared" si="2"/>
        <v>-138649922</v>
      </c>
      <c r="K26" s="31">
        <f t="shared" si="2"/>
        <v>-2061348</v>
      </c>
      <c r="L26" s="31">
        <f t="shared" si="2"/>
        <v>9983763</v>
      </c>
      <c r="M26" s="31">
        <f t="shared" si="2"/>
        <v>-1832883</v>
      </c>
      <c r="N26" s="31">
        <f t="shared" si="2"/>
        <v>6089532</v>
      </c>
      <c r="O26" s="31">
        <f t="shared" si="2"/>
        <v>-1618308</v>
      </c>
      <c r="P26" s="31">
        <f t="shared" si="2"/>
        <v>-2021295</v>
      </c>
      <c r="Q26" s="31">
        <f t="shared" si="2"/>
        <v>-818807</v>
      </c>
      <c r="R26" s="31">
        <f t="shared" si="2"/>
        <v>-4458410</v>
      </c>
      <c r="S26" s="31">
        <f t="shared" si="2"/>
        <v>-8310117</v>
      </c>
      <c r="T26" s="31">
        <f t="shared" si="2"/>
        <v>-8569590</v>
      </c>
      <c r="U26" s="31">
        <f t="shared" si="2"/>
        <v>-1325683</v>
      </c>
      <c r="V26" s="31">
        <f t="shared" si="2"/>
        <v>-18205390</v>
      </c>
      <c r="W26" s="31">
        <f t="shared" si="2"/>
        <v>-155224190</v>
      </c>
      <c r="X26" s="31">
        <f t="shared" si="2"/>
        <v>1419618</v>
      </c>
      <c r="Y26" s="31">
        <f t="shared" si="2"/>
        <v>-156643808</v>
      </c>
      <c r="Z26" s="32">
        <f>+IF(X26&lt;&gt;0,+(Y26/X26)*100,0)</f>
        <v>-11034.222445756535</v>
      </c>
      <c r="AA26" s="33">
        <f>+AA13+AA25</f>
        <v>1419618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-36902</v>
      </c>
      <c r="D32" s="18"/>
      <c r="E32" s="19">
        <v>1</v>
      </c>
      <c r="F32" s="20">
        <v>-1793571</v>
      </c>
      <c r="G32" s="20">
        <v>-36901</v>
      </c>
      <c r="H32" s="20">
        <v>896184</v>
      </c>
      <c r="I32" s="20">
        <v>1343117</v>
      </c>
      <c r="J32" s="20">
        <v>2202400</v>
      </c>
      <c r="K32" s="20">
        <v>-2061347</v>
      </c>
      <c r="L32" s="20">
        <v>-177952</v>
      </c>
      <c r="M32" s="20"/>
      <c r="N32" s="20">
        <v>-2239299</v>
      </c>
      <c r="O32" s="20">
        <v>191000</v>
      </c>
      <c r="P32" s="20">
        <v>422052</v>
      </c>
      <c r="Q32" s="20">
        <v>-735695</v>
      </c>
      <c r="R32" s="20">
        <v>-122643</v>
      </c>
      <c r="S32" s="20">
        <v>-46876</v>
      </c>
      <c r="T32" s="20"/>
      <c r="U32" s="20"/>
      <c r="V32" s="20">
        <v>-46876</v>
      </c>
      <c r="W32" s="20">
        <v>-206418</v>
      </c>
      <c r="X32" s="20">
        <v>-1793571</v>
      </c>
      <c r="Y32" s="20">
        <v>1587153</v>
      </c>
      <c r="Z32" s="21">
        <v>-88.49122783541884</v>
      </c>
      <c r="AA32" s="22">
        <v>-1793571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8902650</v>
      </c>
      <c r="F33" s="20">
        <v>9731010</v>
      </c>
      <c r="G33" s="20">
        <v>7373000</v>
      </c>
      <c r="H33" s="20">
        <v>-2897934</v>
      </c>
      <c r="I33" s="20"/>
      <c r="J33" s="20">
        <v>4475066</v>
      </c>
      <c r="K33" s="20">
        <v>-4042540</v>
      </c>
      <c r="L33" s="20">
        <v>11732000</v>
      </c>
      <c r="M33" s="20"/>
      <c r="N33" s="20">
        <v>7689460</v>
      </c>
      <c r="O33" s="20"/>
      <c r="P33" s="20"/>
      <c r="Q33" s="20"/>
      <c r="R33" s="20"/>
      <c r="S33" s="20"/>
      <c r="T33" s="20">
        <v>-1391767</v>
      </c>
      <c r="U33" s="20"/>
      <c r="V33" s="20">
        <v>-1391767</v>
      </c>
      <c r="W33" s="20">
        <v>10772759</v>
      </c>
      <c r="X33" s="20">
        <v>9731010</v>
      </c>
      <c r="Y33" s="20">
        <v>1041749</v>
      </c>
      <c r="Z33" s="21">
        <v>10.705456062628647</v>
      </c>
      <c r="AA33" s="22">
        <v>9731010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15596</v>
      </c>
      <c r="D35" s="18"/>
      <c r="E35" s="19"/>
      <c r="F35" s="20"/>
      <c r="G35" s="20">
        <v>15596</v>
      </c>
      <c r="H35" s="20"/>
      <c r="I35" s="20"/>
      <c r="J35" s="20">
        <v>15596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15596</v>
      </c>
      <c r="X35" s="20"/>
      <c r="Y35" s="20">
        <v>15596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-21306</v>
      </c>
      <c r="D37" s="29">
        <f t="shared" ref="D37:Y37" si="3">SUM(D29:D36)</f>
        <v>0</v>
      </c>
      <c r="E37" s="30">
        <f t="shared" si="3"/>
        <v>8902651</v>
      </c>
      <c r="F37" s="31">
        <f t="shared" si="3"/>
        <v>7937439</v>
      </c>
      <c r="G37" s="31">
        <f t="shared" si="3"/>
        <v>7351695</v>
      </c>
      <c r="H37" s="31">
        <f t="shared" si="3"/>
        <v>-2001750</v>
      </c>
      <c r="I37" s="31">
        <f t="shared" si="3"/>
        <v>1343117</v>
      </c>
      <c r="J37" s="31">
        <f t="shared" si="3"/>
        <v>6693062</v>
      </c>
      <c r="K37" s="31">
        <f t="shared" si="3"/>
        <v>-6103887</v>
      </c>
      <c r="L37" s="31">
        <f t="shared" si="3"/>
        <v>11554048</v>
      </c>
      <c r="M37" s="31">
        <f t="shared" si="3"/>
        <v>0</v>
      </c>
      <c r="N37" s="31">
        <f t="shared" si="3"/>
        <v>5450161</v>
      </c>
      <c r="O37" s="31">
        <f t="shared" si="3"/>
        <v>191000</v>
      </c>
      <c r="P37" s="31">
        <f t="shared" si="3"/>
        <v>422052</v>
      </c>
      <c r="Q37" s="31">
        <f t="shared" si="3"/>
        <v>-735695</v>
      </c>
      <c r="R37" s="31">
        <f t="shared" si="3"/>
        <v>-122643</v>
      </c>
      <c r="S37" s="31">
        <f t="shared" si="3"/>
        <v>-46876</v>
      </c>
      <c r="T37" s="31">
        <f t="shared" si="3"/>
        <v>-1391767</v>
      </c>
      <c r="U37" s="31">
        <f t="shared" si="3"/>
        <v>0</v>
      </c>
      <c r="V37" s="31">
        <f t="shared" si="3"/>
        <v>-1438643</v>
      </c>
      <c r="W37" s="31">
        <f t="shared" si="3"/>
        <v>10581937</v>
      </c>
      <c r="X37" s="31">
        <f t="shared" si="3"/>
        <v>7937439</v>
      </c>
      <c r="Y37" s="31">
        <f t="shared" si="3"/>
        <v>2644498</v>
      </c>
      <c r="Z37" s="32">
        <f>+IF(X37&lt;&gt;0,+(Y37/X37)*100,0)</f>
        <v>33.31676627688099</v>
      </c>
      <c r="AA37" s="33">
        <f>SUM(AA29:AA36)</f>
        <v>7937439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-21306</v>
      </c>
      <c r="D44" s="29">
        <f>+D37+D43</f>
        <v>0</v>
      </c>
      <c r="E44" s="30">
        <f t="shared" si="5"/>
        <v>8902651</v>
      </c>
      <c r="F44" s="31">
        <f t="shared" si="5"/>
        <v>7937439</v>
      </c>
      <c r="G44" s="31">
        <f t="shared" si="5"/>
        <v>7351695</v>
      </c>
      <c r="H44" s="31">
        <f t="shared" si="5"/>
        <v>-2001750</v>
      </c>
      <c r="I44" s="31">
        <f t="shared" si="5"/>
        <v>1343117</v>
      </c>
      <c r="J44" s="31">
        <f t="shared" si="5"/>
        <v>6693062</v>
      </c>
      <c r="K44" s="31">
        <f t="shared" si="5"/>
        <v>-6103887</v>
      </c>
      <c r="L44" s="31">
        <f t="shared" si="5"/>
        <v>11554048</v>
      </c>
      <c r="M44" s="31">
        <f t="shared" si="5"/>
        <v>0</v>
      </c>
      <c r="N44" s="31">
        <f t="shared" si="5"/>
        <v>5450161</v>
      </c>
      <c r="O44" s="31">
        <f t="shared" si="5"/>
        <v>191000</v>
      </c>
      <c r="P44" s="31">
        <f t="shared" si="5"/>
        <v>422052</v>
      </c>
      <c r="Q44" s="31">
        <f t="shared" si="5"/>
        <v>-735695</v>
      </c>
      <c r="R44" s="31">
        <f t="shared" si="5"/>
        <v>-122643</v>
      </c>
      <c r="S44" s="31">
        <f t="shared" si="5"/>
        <v>-46876</v>
      </c>
      <c r="T44" s="31">
        <f t="shared" si="5"/>
        <v>-1391767</v>
      </c>
      <c r="U44" s="31">
        <f t="shared" si="5"/>
        <v>0</v>
      </c>
      <c r="V44" s="31">
        <f t="shared" si="5"/>
        <v>-1438643</v>
      </c>
      <c r="W44" s="31">
        <f t="shared" si="5"/>
        <v>10581937</v>
      </c>
      <c r="X44" s="31">
        <f t="shared" si="5"/>
        <v>7937439</v>
      </c>
      <c r="Y44" s="31">
        <f t="shared" si="5"/>
        <v>2644498</v>
      </c>
      <c r="Z44" s="32">
        <f>+IF(X44&lt;&gt;0,+(Y44/X44)*100,0)</f>
        <v>33.31676627688099</v>
      </c>
      <c r="AA44" s="33">
        <f>+AA37+AA43</f>
        <v>7937439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-152075053</v>
      </c>
      <c r="D45" s="42">
        <f t="shared" si="6"/>
        <v>0</v>
      </c>
      <c r="E45" s="43">
        <f t="shared" si="6"/>
        <v>-1628461</v>
      </c>
      <c r="F45" s="44">
        <f t="shared" si="6"/>
        <v>-6517821</v>
      </c>
      <c r="G45" s="44">
        <f t="shared" si="6"/>
        <v>-127281048</v>
      </c>
      <c r="H45" s="44">
        <f t="shared" si="6"/>
        <v>-18015059</v>
      </c>
      <c r="I45" s="44">
        <f t="shared" si="6"/>
        <v>-46877</v>
      </c>
      <c r="J45" s="44">
        <f t="shared" si="6"/>
        <v>-145342984</v>
      </c>
      <c r="K45" s="44">
        <f t="shared" si="6"/>
        <v>4042539</v>
      </c>
      <c r="L45" s="44">
        <f t="shared" si="6"/>
        <v>-1570285</v>
      </c>
      <c r="M45" s="44">
        <f t="shared" si="6"/>
        <v>-1832883</v>
      </c>
      <c r="N45" s="44">
        <f t="shared" si="6"/>
        <v>639371</v>
      </c>
      <c r="O45" s="44">
        <f t="shared" si="6"/>
        <v>-1809308</v>
      </c>
      <c r="P45" s="44">
        <f t="shared" si="6"/>
        <v>-2443347</v>
      </c>
      <c r="Q45" s="44">
        <f t="shared" si="6"/>
        <v>-83112</v>
      </c>
      <c r="R45" s="44">
        <f t="shared" si="6"/>
        <v>-4335767</v>
      </c>
      <c r="S45" s="44">
        <f t="shared" si="6"/>
        <v>-8263241</v>
      </c>
      <c r="T45" s="44">
        <f t="shared" si="6"/>
        <v>-7177823</v>
      </c>
      <c r="U45" s="44">
        <f t="shared" si="6"/>
        <v>-1325683</v>
      </c>
      <c r="V45" s="44">
        <f t="shared" si="6"/>
        <v>-16766747</v>
      </c>
      <c r="W45" s="44">
        <f t="shared" si="6"/>
        <v>-165806127</v>
      </c>
      <c r="X45" s="44">
        <f t="shared" si="6"/>
        <v>-6517821</v>
      </c>
      <c r="Y45" s="44">
        <f t="shared" si="6"/>
        <v>-159288306</v>
      </c>
      <c r="Z45" s="45">
        <f>+IF(X45&lt;&gt;0,+(Y45/X45)*100,0)</f>
        <v>2443.888931592322</v>
      </c>
      <c r="AA45" s="46">
        <f>+AA26-AA44</f>
        <v>-6517821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-69145215</v>
      </c>
      <c r="D47" s="18"/>
      <c r="E47" s="19">
        <v>-1628462</v>
      </c>
      <c r="F47" s="20">
        <v>-6517822</v>
      </c>
      <c r="G47" s="20">
        <v>-57352131</v>
      </c>
      <c r="H47" s="20">
        <v>742636</v>
      </c>
      <c r="I47" s="20">
        <v>-14267483</v>
      </c>
      <c r="J47" s="20">
        <v>-70876978</v>
      </c>
      <c r="K47" s="20">
        <v>3838235</v>
      </c>
      <c r="L47" s="20">
        <v>-2139521</v>
      </c>
      <c r="M47" s="20">
        <v>-2009215</v>
      </c>
      <c r="N47" s="20">
        <v>-310501</v>
      </c>
      <c r="O47" s="20">
        <v>-1986474</v>
      </c>
      <c r="P47" s="20">
        <v>-2633073</v>
      </c>
      <c r="Q47" s="20">
        <v>-2311804</v>
      </c>
      <c r="R47" s="20">
        <v>-6931351</v>
      </c>
      <c r="S47" s="20">
        <v>-8442910</v>
      </c>
      <c r="T47" s="20">
        <v>-3727323</v>
      </c>
      <c r="U47" s="20">
        <v>-1462474</v>
      </c>
      <c r="V47" s="20">
        <v>-13632707</v>
      </c>
      <c r="W47" s="20">
        <v>-91751537</v>
      </c>
      <c r="X47" s="20">
        <v>-6517822</v>
      </c>
      <c r="Y47" s="20">
        <v>-85233715</v>
      </c>
      <c r="Z47" s="47">
        <v>1307.7024042694018</v>
      </c>
      <c r="AA47" s="22">
        <v>-6517822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-69145215</v>
      </c>
      <c r="D50" s="50">
        <f t="shared" ref="D50:Y50" si="7">SUM(D47:D49)</f>
        <v>0</v>
      </c>
      <c r="E50" s="51">
        <f t="shared" si="7"/>
        <v>-1628462</v>
      </c>
      <c r="F50" s="52">
        <f t="shared" si="7"/>
        <v>-6517822</v>
      </c>
      <c r="G50" s="52">
        <f t="shared" si="7"/>
        <v>-57352131</v>
      </c>
      <c r="H50" s="52">
        <f t="shared" si="7"/>
        <v>742636</v>
      </c>
      <c r="I50" s="52">
        <f t="shared" si="7"/>
        <v>-14267483</v>
      </c>
      <c r="J50" s="52">
        <f t="shared" si="7"/>
        <v>-70876978</v>
      </c>
      <c r="K50" s="52">
        <f t="shared" si="7"/>
        <v>3838235</v>
      </c>
      <c r="L50" s="52">
        <f t="shared" si="7"/>
        <v>-2139521</v>
      </c>
      <c r="M50" s="52">
        <f t="shared" si="7"/>
        <v>-2009215</v>
      </c>
      <c r="N50" s="52">
        <f t="shared" si="7"/>
        <v>-310501</v>
      </c>
      <c r="O50" s="52">
        <f t="shared" si="7"/>
        <v>-1986474</v>
      </c>
      <c r="P50" s="52">
        <f t="shared" si="7"/>
        <v>-2633073</v>
      </c>
      <c r="Q50" s="52">
        <f t="shared" si="7"/>
        <v>-2311804</v>
      </c>
      <c r="R50" s="52">
        <f t="shared" si="7"/>
        <v>-6931351</v>
      </c>
      <c r="S50" s="52">
        <f t="shared" si="7"/>
        <v>-8442910</v>
      </c>
      <c r="T50" s="52">
        <f t="shared" si="7"/>
        <v>-3727323</v>
      </c>
      <c r="U50" s="52">
        <f t="shared" si="7"/>
        <v>-1462474</v>
      </c>
      <c r="V50" s="52">
        <f t="shared" si="7"/>
        <v>-13632707</v>
      </c>
      <c r="W50" s="52">
        <f t="shared" si="7"/>
        <v>-91751537</v>
      </c>
      <c r="X50" s="52">
        <f t="shared" si="7"/>
        <v>-6517822</v>
      </c>
      <c r="Y50" s="52">
        <f t="shared" si="7"/>
        <v>-85233715</v>
      </c>
      <c r="Z50" s="53">
        <f>+IF(X50&lt;&gt;0,+(Y50/X50)*100,0)</f>
        <v>1307.7024042694018</v>
      </c>
      <c r="AA50" s="54">
        <f>SUM(AA47:AA49)</f>
        <v>-6517822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10319752</v>
      </c>
      <c r="D7" s="18"/>
      <c r="E7" s="19">
        <v>3437840</v>
      </c>
      <c r="F7" s="20">
        <v>3437840</v>
      </c>
      <c r="G7" s="20">
        <v>13870375</v>
      </c>
      <c r="H7" s="20">
        <v>-2852065</v>
      </c>
      <c r="I7" s="20">
        <v>556569</v>
      </c>
      <c r="J7" s="20">
        <v>11574879</v>
      </c>
      <c r="K7" s="20">
        <v>599207</v>
      </c>
      <c r="L7" s="20">
        <v>338889</v>
      </c>
      <c r="M7" s="20">
        <v>281367</v>
      </c>
      <c r="N7" s="20">
        <v>1219463</v>
      </c>
      <c r="O7" s="20">
        <v>970429</v>
      </c>
      <c r="P7" s="20">
        <v>4177472</v>
      </c>
      <c r="Q7" s="20">
        <v>121749</v>
      </c>
      <c r="R7" s="20">
        <v>5269650</v>
      </c>
      <c r="S7" s="20">
        <v>1249668</v>
      </c>
      <c r="T7" s="20">
        <v>925259</v>
      </c>
      <c r="U7" s="20">
        <v>-4168659</v>
      </c>
      <c r="V7" s="20">
        <v>-1993732</v>
      </c>
      <c r="W7" s="20">
        <v>16070260</v>
      </c>
      <c r="X7" s="20">
        <v>3437840</v>
      </c>
      <c r="Y7" s="20">
        <v>12632420</v>
      </c>
      <c r="Z7" s="21">
        <v>367.452237451423</v>
      </c>
      <c r="AA7" s="22">
        <v>3437840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10319752</v>
      </c>
      <c r="D13" s="29">
        <f>SUM(D6:D12)</f>
        <v>0</v>
      </c>
      <c r="E13" s="30">
        <f t="shared" si="0"/>
        <v>3437840</v>
      </c>
      <c r="F13" s="31">
        <f t="shared" si="0"/>
        <v>3437840</v>
      </c>
      <c r="G13" s="31">
        <f t="shared" si="0"/>
        <v>13870375</v>
      </c>
      <c r="H13" s="31">
        <f t="shared" si="0"/>
        <v>-2852065</v>
      </c>
      <c r="I13" s="31">
        <f t="shared" si="0"/>
        <v>556569</v>
      </c>
      <c r="J13" s="31">
        <f t="shared" si="0"/>
        <v>11574879</v>
      </c>
      <c r="K13" s="31">
        <f t="shared" si="0"/>
        <v>599207</v>
      </c>
      <c r="L13" s="31">
        <f t="shared" si="0"/>
        <v>338889</v>
      </c>
      <c r="M13" s="31">
        <f t="shared" si="0"/>
        <v>281367</v>
      </c>
      <c r="N13" s="31">
        <f t="shared" si="0"/>
        <v>1219463</v>
      </c>
      <c r="O13" s="31">
        <f t="shared" si="0"/>
        <v>970429</v>
      </c>
      <c r="P13" s="31">
        <f t="shared" si="0"/>
        <v>4177472</v>
      </c>
      <c r="Q13" s="31">
        <f t="shared" si="0"/>
        <v>121749</v>
      </c>
      <c r="R13" s="31">
        <f t="shared" si="0"/>
        <v>5269650</v>
      </c>
      <c r="S13" s="31">
        <f t="shared" si="0"/>
        <v>1249668</v>
      </c>
      <c r="T13" s="31">
        <f t="shared" si="0"/>
        <v>925259</v>
      </c>
      <c r="U13" s="31">
        <f t="shared" si="0"/>
        <v>-4168659</v>
      </c>
      <c r="V13" s="31">
        <f t="shared" si="0"/>
        <v>-1993732</v>
      </c>
      <c r="W13" s="31">
        <f t="shared" si="0"/>
        <v>16070260</v>
      </c>
      <c r="X13" s="31">
        <f t="shared" si="0"/>
        <v>3437840</v>
      </c>
      <c r="Y13" s="31">
        <f t="shared" si="0"/>
        <v>12632420</v>
      </c>
      <c r="Z13" s="32">
        <f>+IF(X13&lt;&gt;0,+(Y13/X13)*100,0)</f>
        <v>367.452237451423</v>
      </c>
      <c r="AA13" s="33">
        <f>SUM(AA6:AA12)</f>
        <v>3437840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795432455</v>
      </c>
      <c r="D17" s="18"/>
      <c r="E17" s="19">
        <v>2973531</v>
      </c>
      <c r="F17" s="20">
        <v>29111932</v>
      </c>
      <c r="G17" s="24">
        <v>773999213</v>
      </c>
      <c r="H17" s="24">
        <v>21716799</v>
      </c>
      <c r="I17" s="24">
        <v>50600</v>
      </c>
      <c r="J17" s="20">
        <v>795766612</v>
      </c>
      <c r="K17" s="24"/>
      <c r="L17" s="24"/>
      <c r="M17" s="20"/>
      <c r="N17" s="24"/>
      <c r="O17" s="24">
        <v>173729</v>
      </c>
      <c r="P17" s="24">
        <v>142780</v>
      </c>
      <c r="Q17" s="20">
        <v>5356608</v>
      </c>
      <c r="R17" s="24">
        <v>5673117</v>
      </c>
      <c r="S17" s="24">
        <v>396000</v>
      </c>
      <c r="T17" s="20">
        <v>78020</v>
      </c>
      <c r="U17" s="24">
        <v>2642896</v>
      </c>
      <c r="V17" s="24">
        <v>3116916</v>
      </c>
      <c r="W17" s="24">
        <v>804556645</v>
      </c>
      <c r="X17" s="20">
        <v>29111932</v>
      </c>
      <c r="Y17" s="24">
        <v>775444713</v>
      </c>
      <c r="Z17" s="25">
        <v>2663.6662692122254</v>
      </c>
      <c r="AA17" s="26">
        <v>29111932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795432455</v>
      </c>
      <c r="D25" s="29">
        <f t="shared" ref="D25:Y25" si="1">SUM(D15:D24)</f>
        <v>0</v>
      </c>
      <c r="E25" s="35">
        <f t="shared" si="1"/>
        <v>2973531</v>
      </c>
      <c r="F25" s="36">
        <f t="shared" si="1"/>
        <v>29111932</v>
      </c>
      <c r="G25" s="36">
        <f t="shared" si="1"/>
        <v>773999213</v>
      </c>
      <c r="H25" s="36">
        <f t="shared" si="1"/>
        <v>21716799</v>
      </c>
      <c r="I25" s="36">
        <f t="shared" si="1"/>
        <v>50600</v>
      </c>
      <c r="J25" s="36">
        <f t="shared" si="1"/>
        <v>795766612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173729</v>
      </c>
      <c r="P25" s="36">
        <f t="shared" si="1"/>
        <v>142780</v>
      </c>
      <c r="Q25" s="36">
        <f t="shared" si="1"/>
        <v>5356608</v>
      </c>
      <c r="R25" s="36">
        <f t="shared" si="1"/>
        <v>5673117</v>
      </c>
      <c r="S25" s="36">
        <f t="shared" si="1"/>
        <v>396000</v>
      </c>
      <c r="T25" s="36">
        <f t="shared" si="1"/>
        <v>78020</v>
      </c>
      <c r="U25" s="36">
        <f t="shared" si="1"/>
        <v>2642896</v>
      </c>
      <c r="V25" s="36">
        <f t="shared" si="1"/>
        <v>3116916</v>
      </c>
      <c r="W25" s="36">
        <f t="shared" si="1"/>
        <v>804556645</v>
      </c>
      <c r="X25" s="36">
        <f t="shared" si="1"/>
        <v>29111932</v>
      </c>
      <c r="Y25" s="36">
        <f t="shared" si="1"/>
        <v>775444713</v>
      </c>
      <c r="Z25" s="37">
        <f>+IF(X25&lt;&gt;0,+(Y25/X25)*100,0)</f>
        <v>2663.6662692122254</v>
      </c>
      <c r="AA25" s="38">
        <f>SUM(AA15:AA24)</f>
        <v>29111932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805752207</v>
      </c>
      <c r="D26" s="29">
        <f>+D13+D25</f>
        <v>0</v>
      </c>
      <c r="E26" s="30">
        <f t="shared" si="2"/>
        <v>6411371</v>
      </c>
      <c r="F26" s="31">
        <f t="shared" si="2"/>
        <v>32549772</v>
      </c>
      <c r="G26" s="31">
        <f t="shared" si="2"/>
        <v>787869588</v>
      </c>
      <c r="H26" s="31">
        <f t="shared" si="2"/>
        <v>18864734</v>
      </c>
      <c r="I26" s="31">
        <f t="shared" si="2"/>
        <v>607169</v>
      </c>
      <c r="J26" s="31">
        <f t="shared" si="2"/>
        <v>807341491</v>
      </c>
      <c r="K26" s="31">
        <f t="shared" si="2"/>
        <v>599207</v>
      </c>
      <c r="L26" s="31">
        <f t="shared" si="2"/>
        <v>338889</v>
      </c>
      <c r="M26" s="31">
        <f t="shared" si="2"/>
        <v>281367</v>
      </c>
      <c r="N26" s="31">
        <f t="shared" si="2"/>
        <v>1219463</v>
      </c>
      <c r="O26" s="31">
        <f t="shared" si="2"/>
        <v>1144158</v>
      </c>
      <c r="P26" s="31">
        <f t="shared" si="2"/>
        <v>4320252</v>
      </c>
      <c r="Q26" s="31">
        <f t="shared" si="2"/>
        <v>5478357</v>
      </c>
      <c r="R26" s="31">
        <f t="shared" si="2"/>
        <v>10942767</v>
      </c>
      <c r="S26" s="31">
        <f t="shared" si="2"/>
        <v>1645668</v>
      </c>
      <c r="T26" s="31">
        <f t="shared" si="2"/>
        <v>1003279</v>
      </c>
      <c r="U26" s="31">
        <f t="shared" si="2"/>
        <v>-1525763</v>
      </c>
      <c r="V26" s="31">
        <f t="shared" si="2"/>
        <v>1123184</v>
      </c>
      <c r="W26" s="31">
        <f t="shared" si="2"/>
        <v>820626905</v>
      </c>
      <c r="X26" s="31">
        <f t="shared" si="2"/>
        <v>32549772</v>
      </c>
      <c r="Y26" s="31">
        <f t="shared" si="2"/>
        <v>788077133</v>
      </c>
      <c r="Z26" s="32">
        <f>+IF(X26&lt;&gt;0,+(Y26/X26)*100,0)</f>
        <v>2421.1448639333016</v>
      </c>
      <c r="AA26" s="33">
        <f>+AA13+AA25</f>
        <v>32549772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7779301</v>
      </c>
      <c r="D32" s="18"/>
      <c r="E32" s="19">
        <v>2892168</v>
      </c>
      <c r="F32" s="20">
        <v>2892168</v>
      </c>
      <c r="G32" s="20">
        <v>-6155814</v>
      </c>
      <c r="H32" s="20">
        <v>6161122</v>
      </c>
      <c r="I32" s="20">
        <v>1</v>
      </c>
      <c r="J32" s="20">
        <v>5309</v>
      </c>
      <c r="K32" s="20"/>
      <c r="L32" s="20"/>
      <c r="M32" s="20"/>
      <c r="N32" s="20"/>
      <c r="O32" s="20">
        <v>-1</v>
      </c>
      <c r="P32" s="20">
        <v>1</v>
      </c>
      <c r="Q32" s="20">
        <v>-1</v>
      </c>
      <c r="R32" s="20">
        <v>-1</v>
      </c>
      <c r="S32" s="20"/>
      <c r="T32" s="20"/>
      <c r="U32" s="20">
        <v>32525</v>
      </c>
      <c r="V32" s="20">
        <v>32525</v>
      </c>
      <c r="W32" s="20">
        <v>37833</v>
      </c>
      <c r="X32" s="20">
        <v>2892168</v>
      </c>
      <c r="Y32" s="20">
        <v>-2854335</v>
      </c>
      <c r="Z32" s="21">
        <v>-98.691880969570235</v>
      </c>
      <c r="AA32" s="22">
        <v>2892168</v>
      </c>
    </row>
    <row r="33" spans="1:27" x14ac:dyDescent="0.25">
      <c r="A33" s="23" t="s">
        <v>60</v>
      </c>
      <c r="B33" s="17" t="s">
        <v>32</v>
      </c>
      <c r="C33" s="18">
        <v>16805438</v>
      </c>
      <c r="D33" s="18"/>
      <c r="E33" s="19">
        <v>8000000</v>
      </c>
      <c r="F33" s="20">
        <v>8000000</v>
      </c>
      <c r="G33" s="20">
        <v>25400738</v>
      </c>
      <c r="H33" s="20">
        <v>7404700</v>
      </c>
      <c r="I33" s="20">
        <v>-8387682</v>
      </c>
      <c r="J33" s="20">
        <v>24417756</v>
      </c>
      <c r="K33" s="20">
        <v>21000000</v>
      </c>
      <c r="L33" s="20"/>
      <c r="M33" s="20"/>
      <c r="N33" s="20">
        <v>21000000</v>
      </c>
      <c r="O33" s="20">
        <v>8387682</v>
      </c>
      <c r="P33" s="20"/>
      <c r="Q33" s="20"/>
      <c r="R33" s="20">
        <v>8387682</v>
      </c>
      <c r="S33" s="20">
        <v>-37000000</v>
      </c>
      <c r="T33" s="20"/>
      <c r="U33" s="20">
        <v>-13339404</v>
      </c>
      <c r="V33" s="20">
        <v>-50339404</v>
      </c>
      <c r="W33" s="20">
        <v>3466034</v>
      </c>
      <c r="X33" s="20">
        <v>8000000</v>
      </c>
      <c r="Y33" s="20">
        <v>-4533966</v>
      </c>
      <c r="Z33" s="21">
        <v>-56.674575000000004</v>
      </c>
      <c r="AA33" s="22">
        <v>8000000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3695614</v>
      </c>
      <c r="D35" s="18"/>
      <c r="E35" s="19"/>
      <c r="F35" s="20"/>
      <c r="G35" s="20">
        <v>3695614</v>
      </c>
      <c r="H35" s="20">
        <v>82455</v>
      </c>
      <c r="I35" s="20">
        <v>63985</v>
      </c>
      <c r="J35" s="20">
        <v>3842054</v>
      </c>
      <c r="K35" s="20">
        <v>69174</v>
      </c>
      <c r="L35" s="20">
        <v>35044</v>
      </c>
      <c r="M35" s="20">
        <v>26896</v>
      </c>
      <c r="N35" s="20">
        <v>131114</v>
      </c>
      <c r="O35" s="20">
        <v>116856</v>
      </c>
      <c r="P35" s="20">
        <v>535020</v>
      </c>
      <c r="Q35" s="20">
        <v>6461</v>
      </c>
      <c r="R35" s="20">
        <v>658337</v>
      </c>
      <c r="S35" s="20">
        <v>152819</v>
      </c>
      <c r="T35" s="20">
        <v>110314</v>
      </c>
      <c r="U35" s="20">
        <v>-551006</v>
      </c>
      <c r="V35" s="20">
        <v>-287873</v>
      </c>
      <c r="W35" s="20">
        <v>4343632</v>
      </c>
      <c r="X35" s="20"/>
      <c r="Y35" s="20">
        <v>4343632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28280353</v>
      </c>
      <c r="D37" s="29">
        <f t="shared" ref="D37:Y37" si="3">SUM(D29:D36)</f>
        <v>0</v>
      </c>
      <c r="E37" s="30">
        <f t="shared" si="3"/>
        <v>10892168</v>
      </c>
      <c r="F37" s="31">
        <f t="shared" si="3"/>
        <v>10892168</v>
      </c>
      <c r="G37" s="31">
        <f t="shared" si="3"/>
        <v>22940538</v>
      </c>
      <c r="H37" s="31">
        <f t="shared" si="3"/>
        <v>13648277</v>
      </c>
      <c r="I37" s="31">
        <f t="shared" si="3"/>
        <v>-8323696</v>
      </c>
      <c r="J37" s="31">
        <f t="shared" si="3"/>
        <v>28265119</v>
      </c>
      <c r="K37" s="31">
        <f t="shared" si="3"/>
        <v>21069174</v>
      </c>
      <c r="L37" s="31">
        <f t="shared" si="3"/>
        <v>35044</v>
      </c>
      <c r="M37" s="31">
        <f t="shared" si="3"/>
        <v>26896</v>
      </c>
      <c r="N37" s="31">
        <f t="shared" si="3"/>
        <v>21131114</v>
      </c>
      <c r="O37" s="31">
        <f t="shared" si="3"/>
        <v>8504537</v>
      </c>
      <c r="P37" s="31">
        <f t="shared" si="3"/>
        <v>535021</v>
      </c>
      <c r="Q37" s="31">
        <f t="shared" si="3"/>
        <v>6460</v>
      </c>
      <c r="R37" s="31">
        <f t="shared" si="3"/>
        <v>9046018</v>
      </c>
      <c r="S37" s="31">
        <f t="shared" si="3"/>
        <v>-36847181</v>
      </c>
      <c r="T37" s="31">
        <f t="shared" si="3"/>
        <v>110314</v>
      </c>
      <c r="U37" s="31">
        <f t="shared" si="3"/>
        <v>-13857885</v>
      </c>
      <c r="V37" s="31">
        <f t="shared" si="3"/>
        <v>-50594752</v>
      </c>
      <c r="W37" s="31">
        <f t="shared" si="3"/>
        <v>7847499</v>
      </c>
      <c r="X37" s="31">
        <f t="shared" si="3"/>
        <v>10892168</v>
      </c>
      <c r="Y37" s="31">
        <f t="shared" si="3"/>
        <v>-3044669</v>
      </c>
      <c r="Z37" s="32">
        <f>+IF(X37&lt;&gt;0,+(Y37/X37)*100,0)</f>
        <v>-27.952828123840913</v>
      </c>
      <c r="AA37" s="33">
        <f>SUM(AA29:AA36)</f>
        <v>10892168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28280353</v>
      </c>
      <c r="D44" s="29">
        <f>+D37+D43</f>
        <v>0</v>
      </c>
      <c r="E44" s="30">
        <f t="shared" si="5"/>
        <v>10892168</v>
      </c>
      <c r="F44" s="31">
        <f t="shared" si="5"/>
        <v>10892168</v>
      </c>
      <c r="G44" s="31">
        <f t="shared" si="5"/>
        <v>22940538</v>
      </c>
      <c r="H44" s="31">
        <f t="shared" si="5"/>
        <v>13648277</v>
      </c>
      <c r="I44" s="31">
        <f t="shared" si="5"/>
        <v>-8323696</v>
      </c>
      <c r="J44" s="31">
        <f t="shared" si="5"/>
        <v>28265119</v>
      </c>
      <c r="K44" s="31">
        <f t="shared" si="5"/>
        <v>21069174</v>
      </c>
      <c r="L44" s="31">
        <f t="shared" si="5"/>
        <v>35044</v>
      </c>
      <c r="M44" s="31">
        <f t="shared" si="5"/>
        <v>26896</v>
      </c>
      <c r="N44" s="31">
        <f t="shared" si="5"/>
        <v>21131114</v>
      </c>
      <c r="O44" s="31">
        <f t="shared" si="5"/>
        <v>8504537</v>
      </c>
      <c r="P44" s="31">
        <f t="shared" si="5"/>
        <v>535021</v>
      </c>
      <c r="Q44" s="31">
        <f t="shared" si="5"/>
        <v>6460</v>
      </c>
      <c r="R44" s="31">
        <f t="shared" si="5"/>
        <v>9046018</v>
      </c>
      <c r="S44" s="31">
        <f t="shared" si="5"/>
        <v>-36847181</v>
      </c>
      <c r="T44" s="31">
        <f t="shared" si="5"/>
        <v>110314</v>
      </c>
      <c r="U44" s="31">
        <f t="shared" si="5"/>
        <v>-13857885</v>
      </c>
      <c r="V44" s="31">
        <f t="shared" si="5"/>
        <v>-50594752</v>
      </c>
      <c r="W44" s="31">
        <f t="shared" si="5"/>
        <v>7847499</v>
      </c>
      <c r="X44" s="31">
        <f t="shared" si="5"/>
        <v>10892168</v>
      </c>
      <c r="Y44" s="31">
        <f t="shared" si="5"/>
        <v>-3044669</v>
      </c>
      <c r="Z44" s="32">
        <f>+IF(X44&lt;&gt;0,+(Y44/X44)*100,0)</f>
        <v>-27.952828123840913</v>
      </c>
      <c r="AA44" s="33">
        <f>+AA37+AA43</f>
        <v>10892168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777471854</v>
      </c>
      <c r="D45" s="42">
        <f t="shared" si="6"/>
        <v>0</v>
      </c>
      <c r="E45" s="43">
        <f t="shared" si="6"/>
        <v>-4480797</v>
      </c>
      <c r="F45" s="44">
        <f t="shared" si="6"/>
        <v>21657604</v>
      </c>
      <c r="G45" s="44">
        <f t="shared" si="6"/>
        <v>764929050</v>
      </c>
      <c r="H45" s="44">
        <f t="shared" si="6"/>
        <v>5216457</v>
      </c>
      <c r="I45" s="44">
        <f t="shared" si="6"/>
        <v>8930865</v>
      </c>
      <c r="J45" s="44">
        <f t="shared" si="6"/>
        <v>779076372</v>
      </c>
      <c r="K45" s="44">
        <f t="shared" si="6"/>
        <v>-20469967</v>
      </c>
      <c r="L45" s="44">
        <f t="shared" si="6"/>
        <v>303845</v>
      </c>
      <c r="M45" s="44">
        <f t="shared" si="6"/>
        <v>254471</v>
      </c>
      <c r="N45" s="44">
        <f t="shared" si="6"/>
        <v>-19911651</v>
      </c>
      <c r="O45" s="44">
        <f t="shared" si="6"/>
        <v>-7360379</v>
      </c>
      <c r="P45" s="44">
        <f t="shared" si="6"/>
        <v>3785231</v>
      </c>
      <c r="Q45" s="44">
        <f t="shared" si="6"/>
        <v>5471897</v>
      </c>
      <c r="R45" s="44">
        <f t="shared" si="6"/>
        <v>1896749</v>
      </c>
      <c r="S45" s="44">
        <f t="shared" si="6"/>
        <v>38492849</v>
      </c>
      <c r="T45" s="44">
        <f t="shared" si="6"/>
        <v>892965</v>
      </c>
      <c r="U45" s="44">
        <f t="shared" si="6"/>
        <v>12332122</v>
      </c>
      <c r="V45" s="44">
        <f t="shared" si="6"/>
        <v>51717936</v>
      </c>
      <c r="W45" s="44">
        <f t="shared" si="6"/>
        <v>812779406</v>
      </c>
      <c r="X45" s="44">
        <f t="shared" si="6"/>
        <v>21657604</v>
      </c>
      <c r="Y45" s="44">
        <f t="shared" si="6"/>
        <v>791121802</v>
      </c>
      <c r="Z45" s="45">
        <f>+IF(X45&lt;&gt;0,+(Y45/X45)*100,0)</f>
        <v>3652.8593005948396</v>
      </c>
      <c r="AA45" s="46">
        <f>+AA26-AA44</f>
        <v>21657604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-80810360</v>
      </c>
      <c r="D47" s="18"/>
      <c r="E47" s="19">
        <v>-52397044</v>
      </c>
      <c r="F47" s="20">
        <v>-52397044</v>
      </c>
      <c r="G47" s="20">
        <v>-112304685</v>
      </c>
      <c r="H47" s="20">
        <v>1511683</v>
      </c>
      <c r="I47" s="20">
        <v>-596787</v>
      </c>
      <c r="J47" s="20">
        <v>-111389789</v>
      </c>
      <c r="K47" s="20"/>
      <c r="L47" s="20"/>
      <c r="M47" s="20">
        <v>-648810</v>
      </c>
      <c r="N47" s="20">
        <v>-648810</v>
      </c>
      <c r="O47" s="20">
        <v>-1694473</v>
      </c>
      <c r="P47" s="20">
        <v>-617374</v>
      </c>
      <c r="Q47" s="20">
        <v>-585623</v>
      </c>
      <c r="R47" s="20">
        <v>-2897470</v>
      </c>
      <c r="S47" s="20"/>
      <c r="T47" s="20">
        <v>-1180833</v>
      </c>
      <c r="U47" s="20">
        <v>-530056</v>
      </c>
      <c r="V47" s="20">
        <v>-1710889</v>
      </c>
      <c r="W47" s="20">
        <v>-116646958</v>
      </c>
      <c r="X47" s="20">
        <v>-52397044</v>
      </c>
      <c r="Y47" s="20">
        <v>-64249914</v>
      </c>
      <c r="Z47" s="47">
        <v>122.62125703121727</v>
      </c>
      <c r="AA47" s="22">
        <v>-52397044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-80810360</v>
      </c>
      <c r="D50" s="50">
        <f t="shared" ref="D50:Y50" si="7">SUM(D47:D49)</f>
        <v>0</v>
      </c>
      <c r="E50" s="51">
        <f t="shared" si="7"/>
        <v>-52397044</v>
      </c>
      <c r="F50" s="52">
        <f t="shared" si="7"/>
        <v>-52397044</v>
      </c>
      <c r="G50" s="52">
        <f t="shared" si="7"/>
        <v>-112304685</v>
      </c>
      <c r="H50" s="52">
        <f t="shared" si="7"/>
        <v>1511683</v>
      </c>
      <c r="I50" s="52">
        <f t="shared" si="7"/>
        <v>-596787</v>
      </c>
      <c r="J50" s="52">
        <f t="shared" si="7"/>
        <v>-111389789</v>
      </c>
      <c r="K50" s="52">
        <f t="shared" si="7"/>
        <v>0</v>
      </c>
      <c r="L50" s="52">
        <f t="shared" si="7"/>
        <v>0</v>
      </c>
      <c r="M50" s="52">
        <f t="shared" si="7"/>
        <v>-648810</v>
      </c>
      <c r="N50" s="52">
        <f t="shared" si="7"/>
        <v>-648810</v>
      </c>
      <c r="O50" s="52">
        <f t="shared" si="7"/>
        <v>-1694473</v>
      </c>
      <c r="P50" s="52">
        <f t="shared" si="7"/>
        <v>-617374</v>
      </c>
      <c r="Q50" s="52">
        <f t="shared" si="7"/>
        <v>-585623</v>
      </c>
      <c r="R50" s="52">
        <f t="shared" si="7"/>
        <v>-2897470</v>
      </c>
      <c r="S50" s="52">
        <f t="shared" si="7"/>
        <v>0</v>
      </c>
      <c r="T50" s="52">
        <f t="shared" si="7"/>
        <v>-1180833</v>
      </c>
      <c r="U50" s="52">
        <f t="shared" si="7"/>
        <v>-530056</v>
      </c>
      <c r="V50" s="52">
        <f t="shared" si="7"/>
        <v>-1710889</v>
      </c>
      <c r="W50" s="52">
        <f t="shared" si="7"/>
        <v>-116646958</v>
      </c>
      <c r="X50" s="52">
        <f t="shared" si="7"/>
        <v>-52397044</v>
      </c>
      <c r="Y50" s="52">
        <f t="shared" si="7"/>
        <v>-64249914</v>
      </c>
      <c r="Z50" s="53">
        <f>+IF(X50&lt;&gt;0,+(Y50/X50)*100,0)</f>
        <v>122.62125703121727</v>
      </c>
      <c r="AA50" s="54">
        <f>SUM(AA47:AA49)</f>
        <v>-52397044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278198</v>
      </c>
      <c r="D7" s="18"/>
      <c r="E7" s="19">
        <v>8040162</v>
      </c>
      <c r="F7" s="20">
        <v>-265696</v>
      </c>
      <c r="G7" s="20">
        <v>885906</v>
      </c>
      <c r="H7" s="20">
        <v>-108555</v>
      </c>
      <c r="I7" s="20">
        <v>13771</v>
      </c>
      <c r="J7" s="20">
        <v>791122</v>
      </c>
      <c r="K7" s="20">
        <v>3650</v>
      </c>
      <c r="L7" s="20">
        <v>-462750</v>
      </c>
      <c r="M7" s="20">
        <v>9493</v>
      </c>
      <c r="N7" s="20">
        <v>-449607</v>
      </c>
      <c r="O7" s="20">
        <v>11864</v>
      </c>
      <c r="P7" s="20">
        <v>-12550</v>
      </c>
      <c r="Q7" s="20">
        <v>7337</v>
      </c>
      <c r="R7" s="20">
        <v>6651</v>
      </c>
      <c r="S7" s="20">
        <v>-12392</v>
      </c>
      <c r="T7" s="20">
        <v>8271</v>
      </c>
      <c r="U7" s="20">
        <v>-68562</v>
      </c>
      <c r="V7" s="20">
        <v>-72683</v>
      </c>
      <c r="W7" s="20">
        <v>275483</v>
      </c>
      <c r="X7" s="20">
        <v>-265696</v>
      </c>
      <c r="Y7" s="20">
        <v>541179</v>
      </c>
      <c r="Z7" s="21">
        <v>-203.68353306033961</v>
      </c>
      <c r="AA7" s="22">
        <v>-265696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-667161</v>
      </c>
      <c r="D10" s="18"/>
      <c r="E10" s="19"/>
      <c r="F10" s="20">
        <v>-667160</v>
      </c>
      <c r="G10" s="20">
        <v>-722975</v>
      </c>
      <c r="H10" s="20">
        <v>55814</v>
      </c>
      <c r="I10" s="20"/>
      <c r="J10" s="20">
        <v>-667161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-667161</v>
      </c>
      <c r="X10" s="20">
        <v>-667160</v>
      </c>
      <c r="Y10" s="20">
        <v>-1</v>
      </c>
      <c r="Z10" s="21"/>
      <c r="AA10" s="22">
        <v>-667160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-388963</v>
      </c>
      <c r="D13" s="29">
        <f>SUM(D6:D12)</f>
        <v>0</v>
      </c>
      <c r="E13" s="30">
        <f t="shared" si="0"/>
        <v>8040162</v>
      </c>
      <c r="F13" s="31">
        <f t="shared" si="0"/>
        <v>-932856</v>
      </c>
      <c r="G13" s="31">
        <f t="shared" si="0"/>
        <v>162931</v>
      </c>
      <c r="H13" s="31">
        <f t="shared" si="0"/>
        <v>-52741</v>
      </c>
      <c r="I13" s="31">
        <f t="shared" si="0"/>
        <v>13771</v>
      </c>
      <c r="J13" s="31">
        <f t="shared" si="0"/>
        <v>123961</v>
      </c>
      <c r="K13" s="31">
        <f t="shared" si="0"/>
        <v>3650</v>
      </c>
      <c r="L13" s="31">
        <f t="shared" si="0"/>
        <v>-462750</v>
      </c>
      <c r="M13" s="31">
        <f t="shared" si="0"/>
        <v>9493</v>
      </c>
      <c r="N13" s="31">
        <f t="shared" si="0"/>
        <v>-449607</v>
      </c>
      <c r="O13" s="31">
        <f t="shared" si="0"/>
        <v>11864</v>
      </c>
      <c r="P13" s="31">
        <f t="shared" si="0"/>
        <v>-12550</v>
      </c>
      <c r="Q13" s="31">
        <f t="shared" si="0"/>
        <v>7337</v>
      </c>
      <c r="R13" s="31">
        <f t="shared" si="0"/>
        <v>6651</v>
      </c>
      <c r="S13" s="31">
        <f t="shared" si="0"/>
        <v>-12392</v>
      </c>
      <c r="T13" s="31">
        <f t="shared" si="0"/>
        <v>8271</v>
      </c>
      <c r="U13" s="31">
        <f t="shared" si="0"/>
        <v>-68562</v>
      </c>
      <c r="V13" s="31">
        <f t="shared" si="0"/>
        <v>-72683</v>
      </c>
      <c r="W13" s="31">
        <f t="shared" si="0"/>
        <v>-391678</v>
      </c>
      <c r="X13" s="31">
        <f t="shared" si="0"/>
        <v>-932856</v>
      </c>
      <c r="Y13" s="31">
        <f t="shared" si="0"/>
        <v>541178</v>
      </c>
      <c r="Z13" s="32">
        <f>+IF(X13&lt;&gt;0,+(Y13/X13)*100,0)</f>
        <v>-58.013026662207245</v>
      </c>
      <c r="AA13" s="33">
        <f>SUM(AA6:AA12)</f>
        <v>-932856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42788257</v>
      </c>
      <c r="D17" s="18"/>
      <c r="E17" s="19">
        <v>44009152</v>
      </c>
      <c r="F17" s="20">
        <v>43173296</v>
      </c>
      <c r="G17" s="24">
        <v>42949698</v>
      </c>
      <c r="H17" s="24">
        <v>-199257</v>
      </c>
      <c r="I17" s="24">
        <v>-354195</v>
      </c>
      <c r="J17" s="20">
        <v>42396246</v>
      </c>
      <c r="K17" s="24"/>
      <c r="L17" s="24">
        <v>37815</v>
      </c>
      <c r="M17" s="20">
        <v>-354195</v>
      </c>
      <c r="N17" s="24">
        <v>-316380</v>
      </c>
      <c r="O17" s="24"/>
      <c r="P17" s="24"/>
      <c r="Q17" s="20"/>
      <c r="R17" s="24"/>
      <c r="S17" s="24">
        <v>953385</v>
      </c>
      <c r="T17" s="20"/>
      <c r="U17" s="24">
        <v>349537</v>
      </c>
      <c r="V17" s="24">
        <v>1302922</v>
      </c>
      <c r="W17" s="24">
        <v>43382788</v>
      </c>
      <c r="X17" s="20">
        <v>43173296</v>
      </c>
      <c r="Y17" s="24">
        <v>209492</v>
      </c>
      <c r="Z17" s="25">
        <v>0.4852351323836846</v>
      </c>
      <c r="AA17" s="26">
        <v>43173296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42788257</v>
      </c>
      <c r="D25" s="29">
        <f t="shared" ref="D25:Y25" si="1">SUM(D15:D24)</f>
        <v>0</v>
      </c>
      <c r="E25" s="35">
        <f t="shared" si="1"/>
        <v>44009152</v>
      </c>
      <c r="F25" s="36">
        <f t="shared" si="1"/>
        <v>43173296</v>
      </c>
      <c r="G25" s="36">
        <f t="shared" si="1"/>
        <v>42949698</v>
      </c>
      <c r="H25" s="36">
        <f t="shared" si="1"/>
        <v>-199257</v>
      </c>
      <c r="I25" s="36">
        <f t="shared" si="1"/>
        <v>-354195</v>
      </c>
      <c r="J25" s="36">
        <f t="shared" si="1"/>
        <v>42396246</v>
      </c>
      <c r="K25" s="36">
        <f t="shared" si="1"/>
        <v>0</v>
      </c>
      <c r="L25" s="36">
        <f t="shared" si="1"/>
        <v>37815</v>
      </c>
      <c r="M25" s="36">
        <f t="shared" si="1"/>
        <v>-354195</v>
      </c>
      <c r="N25" s="36">
        <f t="shared" si="1"/>
        <v>-316380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953385</v>
      </c>
      <c r="T25" s="36">
        <f t="shared" si="1"/>
        <v>0</v>
      </c>
      <c r="U25" s="36">
        <f t="shared" si="1"/>
        <v>349537</v>
      </c>
      <c r="V25" s="36">
        <f t="shared" si="1"/>
        <v>1302922</v>
      </c>
      <c r="W25" s="36">
        <f t="shared" si="1"/>
        <v>43382788</v>
      </c>
      <c r="X25" s="36">
        <f t="shared" si="1"/>
        <v>43173296</v>
      </c>
      <c r="Y25" s="36">
        <f t="shared" si="1"/>
        <v>209492</v>
      </c>
      <c r="Z25" s="37">
        <f>+IF(X25&lt;&gt;0,+(Y25/X25)*100,0)</f>
        <v>0.4852351323836846</v>
      </c>
      <c r="AA25" s="38">
        <f>SUM(AA15:AA24)</f>
        <v>43173296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42399294</v>
      </c>
      <c r="D26" s="29">
        <f>+D13+D25</f>
        <v>0</v>
      </c>
      <c r="E26" s="30">
        <f t="shared" si="2"/>
        <v>52049314</v>
      </c>
      <c r="F26" s="31">
        <f t="shared" si="2"/>
        <v>42240440</v>
      </c>
      <c r="G26" s="31">
        <f t="shared" si="2"/>
        <v>43112629</v>
      </c>
      <c r="H26" s="31">
        <f t="shared" si="2"/>
        <v>-251998</v>
      </c>
      <c r="I26" s="31">
        <f t="shared" si="2"/>
        <v>-340424</v>
      </c>
      <c r="J26" s="31">
        <f t="shared" si="2"/>
        <v>42520207</v>
      </c>
      <c r="K26" s="31">
        <f t="shared" si="2"/>
        <v>3650</v>
      </c>
      <c r="L26" s="31">
        <f t="shared" si="2"/>
        <v>-424935</v>
      </c>
      <c r="M26" s="31">
        <f t="shared" si="2"/>
        <v>-344702</v>
      </c>
      <c r="N26" s="31">
        <f t="shared" si="2"/>
        <v>-765987</v>
      </c>
      <c r="O26" s="31">
        <f t="shared" si="2"/>
        <v>11864</v>
      </c>
      <c r="P26" s="31">
        <f t="shared" si="2"/>
        <v>-12550</v>
      </c>
      <c r="Q26" s="31">
        <f t="shared" si="2"/>
        <v>7337</v>
      </c>
      <c r="R26" s="31">
        <f t="shared" si="2"/>
        <v>6651</v>
      </c>
      <c r="S26" s="31">
        <f t="shared" si="2"/>
        <v>940993</v>
      </c>
      <c r="T26" s="31">
        <f t="shared" si="2"/>
        <v>8271</v>
      </c>
      <c r="U26" s="31">
        <f t="shared" si="2"/>
        <v>280975</v>
      </c>
      <c r="V26" s="31">
        <f t="shared" si="2"/>
        <v>1230239</v>
      </c>
      <c r="W26" s="31">
        <f t="shared" si="2"/>
        <v>42991110</v>
      </c>
      <c r="X26" s="31">
        <f t="shared" si="2"/>
        <v>42240440</v>
      </c>
      <c r="Y26" s="31">
        <f t="shared" si="2"/>
        <v>750670</v>
      </c>
      <c r="Z26" s="32">
        <f>+IF(X26&lt;&gt;0,+(Y26/X26)*100,0)</f>
        <v>1.7771358442288954</v>
      </c>
      <c r="AA26" s="33">
        <f>+AA13+AA25</f>
        <v>42240440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7677</v>
      </c>
      <c r="D31" s="18"/>
      <c r="E31" s="19">
        <v>566179</v>
      </c>
      <c r="F31" s="20">
        <v>7677</v>
      </c>
      <c r="G31" s="20">
        <v>7677</v>
      </c>
      <c r="H31" s="20"/>
      <c r="I31" s="20">
        <v>-800</v>
      </c>
      <c r="J31" s="20">
        <v>6877</v>
      </c>
      <c r="K31" s="20"/>
      <c r="L31" s="20"/>
      <c r="M31" s="20"/>
      <c r="N31" s="20"/>
      <c r="O31" s="20">
        <v>-550</v>
      </c>
      <c r="P31" s="20"/>
      <c r="Q31" s="20"/>
      <c r="R31" s="20">
        <v>-550</v>
      </c>
      <c r="S31" s="20"/>
      <c r="T31" s="20"/>
      <c r="U31" s="20"/>
      <c r="V31" s="20"/>
      <c r="W31" s="20">
        <v>6327</v>
      </c>
      <c r="X31" s="20">
        <v>7677</v>
      </c>
      <c r="Y31" s="20">
        <v>-1350</v>
      </c>
      <c r="Z31" s="21">
        <v>-17.584994138335286</v>
      </c>
      <c r="AA31" s="22">
        <v>7677</v>
      </c>
    </row>
    <row r="32" spans="1:27" x14ac:dyDescent="0.25">
      <c r="A32" s="23" t="s">
        <v>59</v>
      </c>
      <c r="B32" s="17" t="s">
        <v>32</v>
      </c>
      <c r="C32" s="18">
        <v>141441</v>
      </c>
      <c r="D32" s="18"/>
      <c r="E32" s="19">
        <v>484108</v>
      </c>
      <c r="F32" s="20">
        <v>582240</v>
      </c>
      <c r="G32" s="20">
        <v>490136</v>
      </c>
      <c r="H32" s="20">
        <v>408251</v>
      </c>
      <c r="I32" s="20"/>
      <c r="J32" s="20">
        <v>898387</v>
      </c>
      <c r="K32" s="20">
        <v>-293139</v>
      </c>
      <c r="L32" s="20">
        <v>10930000</v>
      </c>
      <c r="M32" s="20">
        <v>-8192327</v>
      </c>
      <c r="N32" s="20">
        <v>2444534</v>
      </c>
      <c r="O32" s="20"/>
      <c r="P32" s="20"/>
      <c r="Q32" s="20">
        <v>17850993</v>
      </c>
      <c r="R32" s="20">
        <v>17850993</v>
      </c>
      <c r="S32" s="20">
        <v>-20674000</v>
      </c>
      <c r="T32" s="20"/>
      <c r="U32" s="20"/>
      <c r="V32" s="20">
        <v>-20674000</v>
      </c>
      <c r="W32" s="20">
        <v>519914</v>
      </c>
      <c r="X32" s="20">
        <v>582240</v>
      </c>
      <c r="Y32" s="20">
        <v>-62326</v>
      </c>
      <c r="Z32" s="21">
        <v>-10.704520472657324</v>
      </c>
      <c r="AA32" s="22">
        <v>582240</v>
      </c>
    </row>
    <row r="33" spans="1:27" x14ac:dyDescent="0.25">
      <c r="A33" s="23" t="s">
        <v>60</v>
      </c>
      <c r="B33" s="17" t="s">
        <v>32</v>
      </c>
      <c r="C33" s="18">
        <v>756946</v>
      </c>
      <c r="D33" s="18"/>
      <c r="E33" s="19">
        <v>299868</v>
      </c>
      <c r="F33" s="20">
        <v>378473</v>
      </c>
      <c r="G33" s="20">
        <v>15928809</v>
      </c>
      <c r="H33" s="20">
        <v>-7928809</v>
      </c>
      <c r="I33" s="20"/>
      <c r="J33" s="20">
        <v>8000000</v>
      </c>
      <c r="K33" s="20">
        <v>-8000000</v>
      </c>
      <c r="L33" s="20"/>
      <c r="M33" s="20">
        <v>378473</v>
      </c>
      <c r="N33" s="20">
        <v>-7621527</v>
      </c>
      <c r="O33" s="20"/>
      <c r="P33" s="20"/>
      <c r="Q33" s="20">
        <v>-17687288</v>
      </c>
      <c r="R33" s="20">
        <v>-17687288</v>
      </c>
      <c r="S33" s="20">
        <v>20674000</v>
      </c>
      <c r="T33" s="20"/>
      <c r="U33" s="20">
        <v>-2119112</v>
      </c>
      <c r="V33" s="20">
        <v>18554888</v>
      </c>
      <c r="W33" s="20">
        <v>1246073</v>
      </c>
      <c r="X33" s="20">
        <v>378473</v>
      </c>
      <c r="Y33" s="20">
        <v>867600</v>
      </c>
      <c r="Z33" s="21">
        <v>229.23696010019211</v>
      </c>
      <c r="AA33" s="22">
        <v>378473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-48947</v>
      </c>
      <c r="D35" s="18"/>
      <c r="E35" s="19">
        <v>57013</v>
      </c>
      <c r="F35" s="20">
        <v>-48947</v>
      </c>
      <c r="G35" s="20">
        <v>-49028</v>
      </c>
      <c r="H35" s="20">
        <v>-270</v>
      </c>
      <c r="I35" s="20">
        <v>-81</v>
      </c>
      <c r="J35" s="20">
        <v>-49379</v>
      </c>
      <c r="K35" s="20">
        <v>-947</v>
      </c>
      <c r="L35" s="20">
        <v>-118</v>
      </c>
      <c r="M35" s="20">
        <v>-385</v>
      </c>
      <c r="N35" s="20">
        <v>-1450</v>
      </c>
      <c r="O35" s="20">
        <v>-119</v>
      </c>
      <c r="P35" s="20">
        <v>-1698</v>
      </c>
      <c r="Q35" s="20">
        <v>-652</v>
      </c>
      <c r="R35" s="20">
        <v>-2469</v>
      </c>
      <c r="S35" s="20">
        <v>-1911</v>
      </c>
      <c r="T35" s="20">
        <v>-293</v>
      </c>
      <c r="U35" s="20">
        <v>-8628</v>
      </c>
      <c r="V35" s="20">
        <v>-10832</v>
      </c>
      <c r="W35" s="20">
        <v>-64130</v>
      </c>
      <c r="X35" s="20">
        <v>-48947</v>
      </c>
      <c r="Y35" s="20">
        <v>-15183</v>
      </c>
      <c r="Z35" s="21">
        <v>31.019265736408769</v>
      </c>
      <c r="AA35" s="22">
        <v>-48947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857117</v>
      </c>
      <c r="D37" s="29">
        <f t="shared" ref="D37:Y37" si="3">SUM(D29:D36)</f>
        <v>0</v>
      </c>
      <c r="E37" s="30">
        <f t="shared" si="3"/>
        <v>1407168</v>
      </c>
      <c r="F37" s="31">
        <f t="shared" si="3"/>
        <v>919443</v>
      </c>
      <c r="G37" s="31">
        <f t="shared" si="3"/>
        <v>16377594</v>
      </c>
      <c r="H37" s="31">
        <f t="shared" si="3"/>
        <v>-7520828</v>
      </c>
      <c r="I37" s="31">
        <f t="shared" si="3"/>
        <v>-881</v>
      </c>
      <c r="J37" s="31">
        <f t="shared" si="3"/>
        <v>8855885</v>
      </c>
      <c r="K37" s="31">
        <f t="shared" si="3"/>
        <v>-8294086</v>
      </c>
      <c r="L37" s="31">
        <f t="shared" si="3"/>
        <v>10929882</v>
      </c>
      <c r="M37" s="31">
        <f t="shared" si="3"/>
        <v>-7814239</v>
      </c>
      <c r="N37" s="31">
        <f t="shared" si="3"/>
        <v>-5178443</v>
      </c>
      <c r="O37" s="31">
        <f t="shared" si="3"/>
        <v>-669</v>
      </c>
      <c r="P37" s="31">
        <f t="shared" si="3"/>
        <v>-1698</v>
      </c>
      <c r="Q37" s="31">
        <f t="shared" si="3"/>
        <v>163053</v>
      </c>
      <c r="R37" s="31">
        <f t="shared" si="3"/>
        <v>160686</v>
      </c>
      <c r="S37" s="31">
        <f t="shared" si="3"/>
        <v>-1911</v>
      </c>
      <c r="T37" s="31">
        <f t="shared" si="3"/>
        <v>-293</v>
      </c>
      <c r="U37" s="31">
        <f t="shared" si="3"/>
        <v>-2127740</v>
      </c>
      <c r="V37" s="31">
        <f t="shared" si="3"/>
        <v>-2129944</v>
      </c>
      <c r="W37" s="31">
        <f t="shared" si="3"/>
        <v>1708184</v>
      </c>
      <c r="X37" s="31">
        <f t="shared" si="3"/>
        <v>919443</v>
      </c>
      <c r="Y37" s="31">
        <f t="shared" si="3"/>
        <v>788741</v>
      </c>
      <c r="Z37" s="32">
        <f>+IF(X37&lt;&gt;0,+(Y37/X37)*100,0)</f>
        <v>85.784654404895136</v>
      </c>
      <c r="AA37" s="33">
        <f>SUM(AA29:AA36)</f>
        <v>919443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857117</v>
      </c>
      <c r="D44" s="29">
        <f>+D37+D43</f>
        <v>0</v>
      </c>
      <c r="E44" s="30">
        <f t="shared" si="5"/>
        <v>1407168</v>
      </c>
      <c r="F44" s="31">
        <f t="shared" si="5"/>
        <v>919443</v>
      </c>
      <c r="G44" s="31">
        <f t="shared" si="5"/>
        <v>16377594</v>
      </c>
      <c r="H44" s="31">
        <f t="shared" si="5"/>
        <v>-7520828</v>
      </c>
      <c r="I44" s="31">
        <f t="shared" si="5"/>
        <v>-881</v>
      </c>
      <c r="J44" s="31">
        <f t="shared" si="5"/>
        <v>8855885</v>
      </c>
      <c r="K44" s="31">
        <f t="shared" si="5"/>
        <v>-8294086</v>
      </c>
      <c r="L44" s="31">
        <f t="shared" si="5"/>
        <v>10929882</v>
      </c>
      <c r="M44" s="31">
        <f t="shared" si="5"/>
        <v>-7814239</v>
      </c>
      <c r="N44" s="31">
        <f t="shared" si="5"/>
        <v>-5178443</v>
      </c>
      <c r="O44" s="31">
        <f t="shared" si="5"/>
        <v>-669</v>
      </c>
      <c r="P44" s="31">
        <f t="shared" si="5"/>
        <v>-1698</v>
      </c>
      <c r="Q44" s="31">
        <f t="shared" si="5"/>
        <v>163053</v>
      </c>
      <c r="R44" s="31">
        <f t="shared" si="5"/>
        <v>160686</v>
      </c>
      <c r="S44" s="31">
        <f t="shared" si="5"/>
        <v>-1911</v>
      </c>
      <c r="T44" s="31">
        <f t="shared" si="5"/>
        <v>-293</v>
      </c>
      <c r="U44" s="31">
        <f t="shared" si="5"/>
        <v>-2127740</v>
      </c>
      <c r="V44" s="31">
        <f t="shared" si="5"/>
        <v>-2129944</v>
      </c>
      <c r="W44" s="31">
        <f t="shared" si="5"/>
        <v>1708184</v>
      </c>
      <c r="X44" s="31">
        <f t="shared" si="5"/>
        <v>919443</v>
      </c>
      <c r="Y44" s="31">
        <f t="shared" si="5"/>
        <v>788741</v>
      </c>
      <c r="Z44" s="32">
        <f>+IF(X44&lt;&gt;0,+(Y44/X44)*100,0)</f>
        <v>85.784654404895136</v>
      </c>
      <c r="AA44" s="33">
        <f>+AA37+AA43</f>
        <v>919443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41542177</v>
      </c>
      <c r="D45" s="42">
        <f t="shared" si="6"/>
        <v>0</v>
      </c>
      <c r="E45" s="43">
        <f t="shared" si="6"/>
        <v>50642146</v>
      </c>
      <c r="F45" s="44">
        <f t="shared" si="6"/>
        <v>41320997</v>
      </c>
      <c r="G45" s="44">
        <f t="shared" si="6"/>
        <v>26735035</v>
      </c>
      <c r="H45" s="44">
        <f t="shared" si="6"/>
        <v>7268830</v>
      </c>
      <c r="I45" s="44">
        <f t="shared" si="6"/>
        <v>-339543</v>
      </c>
      <c r="J45" s="44">
        <f t="shared" si="6"/>
        <v>33664322</v>
      </c>
      <c r="K45" s="44">
        <f t="shared" si="6"/>
        <v>8297736</v>
      </c>
      <c r="L45" s="44">
        <f t="shared" si="6"/>
        <v>-11354817</v>
      </c>
      <c r="M45" s="44">
        <f t="shared" si="6"/>
        <v>7469537</v>
      </c>
      <c r="N45" s="44">
        <f t="shared" si="6"/>
        <v>4412456</v>
      </c>
      <c r="O45" s="44">
        <f t="shared" si="6"/>
        <v>12533</v>
      </c>
      <c r="P45" s="44">
        <f t="shared" si="6"/>
        <v>-10852</v>
      </c>
      <c r="Q45" s="44">
        <f t="shared" si="6"/>
        <v>-155716</v>
      </c>
      <c r="R45" s="44">
        <f t="shared" si="6"/>
        <v>-154035</v>
      </c>
      <c r="S45" s="44">
        <f t="shared" si="6"/>
        <v>942904</v>
      </c>
      <c r="T45" s="44">
        <f t="shared" si="6"/>
        <v>8564</v>
      </c>
      <c r="U45" s="44">
        <f t="shared" si="6"/>
        <v>2408715</v>
      </c>
      <c r="V45" s="44">
        <f t="shared" si="6"/>
        <v>3360183</v>
      </c>
      <c r="W45" s="44">
        <f t="shared" si="6"/>
        <v>41282926</v>
      </c>
      <c r="X45" s="44">
        <f t="shared" si="6"/>
        <v>41320997</v>
      </c>
      <c r="Y45" s="44">
        <f t="shared" si="6"/>
        <v>-38071</v>
      </c>
      <c r="Z45" s="45">
        <f>+IF(X45&lt;&gt;0,+(Y45/X45)*100,0)</f>
        <v>-9.2134756574242388E-2</v>
      </c>
      <c r="AA45" s="46">
        <f>+AA26-AA44</f>
        <v>41320997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-75534955</v>
      </c>
      <c r="D47" s="18"/>
      <c r="E47" s="19">
        <v>-44052328</v>
      </c>
      <c r="F47" s="20">
        <v>-96536591</v>
      </c>
      <c r="G47" s="20">
        <v>-81689041</v>
      </c>
      <c r="H47" s="20">
        <v>8101</v>
      </c>
      <c r="I47" s="20">
        <v>-6259480</v>
      </c>
      <c r="J47" s="20">
        <v>-87940420</v>
      </c>
      <c r="K47" s="20">
        <v>6452929</v>
      </c>
      <c r="L47" s="20">
        <v>-3445366</v>
      </c>
      <c r="M47" s="20">
        <v>1356226</v>
      </c>
      <c r="N47" s="20">
        <v>4363789</v>
      </c>
      <c r="O47" s="20">
        <v>-1284857</v>
      </c>
      <c r="P47" s="20">
        <v>-1892220</v>
      </c>
      <c r="Q47" s="20">
        <v>-555600</v>
      </c>
      <c r="R47" s="20">
        <v>-3732677</v>
      </c>
      <c r="S47" s="20">
        <v>-2810292</v>
      </c>
      <c r="T47" s="20">
        <v>-2127555</v>
      </c>
      <c r="U47" s="20"/>
      <c r="V47" s="20">
        <v>-4937847</v>
      </c>
      <c r="W47" s="20">
        <v>-92247155</v>
      </c>
      <c r="X47" s="20">
        <v>-96536591</v>
      </c>
      <c r="Y47" s="20">
        <v>4289436</v>
      </c>
      <c r="Z47" s="47">
        <v>-4.4433265724081767</v>
      </c>
      <c r="AA47" s="22">
        <v>-96536591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-75534955</v>
      </c>
      <c r="D50" s="50">
        <f t="shared" ref="D50:Y50" si="7">SUM(D47:D49)</f>
        <v>0</v>
      </c>
      <c r="E50" s="51">
        <f t="shared" si="7"/>
        <v>-44052328</v>
      </c>
      <c r="F50" s="52">
        <f t="shared" si="7"/>
        <v>-96536591</v>
      </c>
      <c r="G50" s="52">
        <f t="shared" si="7"/>
        <v>-81689041</v>
      </c>
      <c r="H50" s="52">
        <f t="shared" si="7"/>
        <v>8101</v>
      </c>
      <c r="I50" s="52">
        <f t="shared" si="7"/>
        <v>-6259480</v>
      </c>
      <c r="J50" s="52">
        <f t="shared" si="7"/>
        <v>-87940420</v>
      </c>
      <c r="K50" s="52">
        <f t="shared" si="7"/>
        <v>6452929</v>
      </c>
      <c r="L50" s="52">
        <f t="shared" si="7"/>
        <v>-3445366</v>
      </c>
      <c r="M50" s="52">
        <f t="shared" si="7"/>
        <v>1356226</v>
      </c>
      <c r="N50" s="52">
        <f t="shared" si="7"/>
        <v>4363789</v>
      </c>
      <c r="O50" s="52">
        <f t="shared" si="7"/>
        <v>-1284857</v>
      </c>
      <c r="P50" s="52">
        <f t="shared" si="7"/>
        <v>-1892220</v>
      </c>
      <c r="Q50" s="52">
        <f t="shared" si="7"/>
        <v>-555600</v>
      </c>
      <c r="R50" s="52">
        <f t="shared" si="7"/>
        <v>-3732677</v>
      </c>
      <c r="S50" s="52">
        <f t="shared" si="7"/>
        <v>-2810292</v>
      </c>
      <c r="T50" s="52">
        <f t="shared" si="7"/>
        <v>-2127555</v>
      </c>
      <c r="U50" s="52">
        <f t="shared" si="7"/>
        <v>0</v>
      </c>
      <c r="V50" s="52">
        <f t="shared" si="7"/>
        <v>-4937847</v>
      </c>
      <c r="W50" s="52">
        <f t="shared" si="7"/>
        <v>-92247155</v>
      </c>
      <c r="X50" s="52">
        <f t="shared" si="7"/>
        <v>-96536591</v>
      </c>
      <c r="Y50" s="52">
        <f t="shared" si="7"/>
        <v>4289436</v>
      </c>
      <c r="Z50" s="53">
        <f>+IF(X50&lt;&gt;0,+(Y50/X50)*100,0)</f>
        <v>-4.4433265724081767</v>
      </c>
      <c r="AA50" s="54">
        <f>SUM(AA47:AA49)</f>
        <v>-96536591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1178573827</v>
      </c>
      <c r="D6" s="18"/>
      <c r="E6" s="19">
        <v>1219495167</v>
      </c>
      <c r="F6" s="20">
        <v>1226188243</v>
      </c>
      <c r="G6" s="20">
        <v>1189848310</v>
      </c>
      <c r="H6" s="20">
        <v>-16912854</v>
      </c>
      <c r="I6" s="20">
        <v>-36469921</v>
      </c>
      <c r="J6" s="20">
        <v>1136465535</v>
      </c>
      <c r="K6" s="20">
        <v>36690429</v>
      </c>
      <c r="L6" s="20">
        <v>42743517</v>
      </c>
      <c r="M6" s="20">
        <v>38343156</v>
      </c>
      <c r="N6" s="20">
        <v>117777102</v>
      </c>
      <c r="O6" s="20">
        <v>42105560</v>
      </c>
      <c r="P6" s="20">
        <v>46884005</v>
      </c>
      <c r="Q6" s="20">
        <v>26907465</v>
      </c>
      <c r="R6" s="20">
        <v>115897030</v>
      </c>
      <c r="S6" s="20">
        <v>47152268</v>
      </c>
      <c r="T6" s="20">
        <v>44490242</v>
      </c>
      <c r="U6" s="20">
        <v>50176878</v>
      </c>
      <c r="V6" s="20">
        <v>141819388</v>
      </c>
      <c r="W6" s="20">
        <v>1511959055</v>
      </c>
      <c r="X6" s="20">
        <v>1226188243</v>
      </c>
      <c r="Y6" s="20">
        <v>285770812</v>
      </c>
      <c r="Z6" s="21">
        <v>23.305623229662626</v>
      </c>
      <c r="AA6" s="22">
        <v>1226188243</v>
      </c>
    </row>
    <row r="7" spans="1:27" x14ac:dyDescent="0.25">
      <c r="A7" s="23" t="s">
        <v>35</v>
      </c>
      <c r="B7" s="17" t="s">
        <v>32</v>
      </c>
      <c r="C7" s="18">
        <v>73757271</v>
      </c>
      <c r="D7" s="18"/>
      <c r="E7" s="19">
        <v>769417084</v>
      </c>
      <c r="F7" s="20">
        <v>839142148</v>
      </c>
      <c r="G7" s="20">
        <v>288289632</v>
      </c>
      <c r="H7" s="20">
        <v>-32173720</v>
      </c>
      <c r="I7" s="20">
        <v>12362369</v>
      </c>
      <c r="J7" s="20">
        <v>268478281</v>
      </c>
      <c r="K7" s="20">
        <v>-14507025</v>
      </c>
      <c r="L7" s="20">
        <v>-12233982</v>
      </c>
      <c r="M7" s="20">
        <v>7788346</v>
      </c>
      <c r="N7" s="20">
        <v>-18952661</v>
      </c>
      <c r="O7" s="20">
        <v>33496035</v>
      </c>
      <c r="P7" s="20">
        <v>-13954320</v>
      </c>
      <c r="Q7" s="20">
        <v>-6895341</v>
      </c>
      <c r="R7" s="20">
        <v>12646374</v>
      </c>
      <c r="S7" s="20">
        <v>3701310</v>
      </c>
      <c r="T7" s="20">
        <v>-2359962</v>
      </c>
      <c r="U7" s="20">
        <v>8912203</v>
      </c>
      <c r="V7" s="20">
        <v>10253551</v>
      </c>
      <c r="W7" s="20">
        <v>272425545</v>
      </c>
      <c r="X7" s="20">
        <v>839142148</v>
      </c>
      <c r="Y7" s="20">
        <v>-566716603</v>
      </c>
      <c r="Z7" s="21">
        <v>-67.535232779178671</v>
      </c>
      <c r="AA7" s="22">
        <v>839142148</v>
      </c>
    </row>
    <row r="8" spans="1:27" x14ac:dyDescent="0.25">
      <c r="A8" s="23" t="s">
        <v>36</v>
      </c>
      <c r="B8" s="17" t="s">
        <v>32</v>
      </c>
      <c r="C8" s="18">
        <v>-195</v>
      </c>
      <c r="D8" s="18"/>
      <c r="E8" s="19">
        <v>1016336</v>
      </c>
      <c r="F8" s="20">
        <v>1016336</v>
      </c>
      <c r="G8" s="20">
        <v>-195</v>
      </c>
      <c r="H8" s="20"/>
      <c r="I8" s="20"/>
      <c r="J8" s="20">
        <v>-195</v>
      </c>
      <c r="K8" s="20"/>
      <c r="L8" s="20"/>
      <c r="M8" s="20"/>
      <c r="N8" s="20"/>
      <c r="O8" s="20"/>
      <c r="P8" s="20"/>
      <c r="Q8" s="20">
        <v>-9475</v>
      </c>
      <c r="R8" s="20">
        <v>-9475</v>
      </c>
      <c r="S8" s="20">
        <v>-2411</v>
      </c>
      <c r="T8" s="20">
        <v>-3344</v>
      </c>
      <c r="U8" s="20">
        <v>-333</v>
      </c>
      <c r="V8" s="20">
        <v>-6088</v>
      </c>
      <c r="W8" s="20">
        <v>-15758</v>
      </c>
      <c r="X8" s="20">
        <v>1016336</v>
      </c>
      <c r="Y8" s="20">
        <v>-1032094</v>
      </c>
      <c r="Z8" s="21">
        <v>-101.55047149761496</v>
      </c>
      <c r="AA8" s="22">
        <v>1016336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-124169666</v>
      </c>
      <c r="D10" s="18"/>
      <c r="E10" s="19">
        <v>-160229232</v>
      </c>
      <c r="F10" s="20">
        <v>-128345465</v>
      </c>
      <c r="G10" s="20">
        <v>-125527023</v>
      </c>
      <c r="H10" s="20">
        <v>-1833</v>
      </c>
      <c r="I10" s="20">
        <v>4244602</v>
      </c>
      <c r="J10" s="20">
        <v>-121284254</v>
      </c>
      <c r="K10" s="20">
        <v>-2375132</v>
      </c>
      <c r="L10" s="20">
        <v>5429877</v>
      </c>
      <c r="M10" s="20">
        <v>-950302</v>
      </c>
      <c r="N10" s="20">
        <v>2104443</v>
      </c>
      <c r="O10" s="20">
        <v>-2199573</v>
      </c>
      <c r="P10" s="20">
        <v>-3462574</v>
      </c>
      <c r="Q10" s="20">
        <v>137770</v>
      </c>
      <c r="R10" s="20">
        <v>-5524377</v>
      </c>
      <c r="S10" s="20">
        <v>-1474629</v>
      </c>
      <c r="T10" s="20">
        <v>2186388</v>
      </c>
      <c r="U10" s="20">
        <v>-1291998</v>
      </c>
      <c r="V10" s="20">
        <v>-580239</v>
      </c>
      <c r="W10" s="20">
        <v>-125284427</v>
      </c>
      <c r="X10" s="20">
        <v>-128345465</v>
      </c>
      <c r="Y10" s="20">
        <v>3061038</v>
      </c>
      <c r="Z10" s="21">
        <v>-2.3849989557480664</v>
      </c>
      <c r="AA10" s="22">
        <v>-128345465</v>
      </c>
    </row>
    <row r="11" spans="1:27" x14ac:dyDescent="0.25">
      <c r="A11" s="23" t="s">
        <v>39</v>
      </c>
      <c r="B11" s="17" t="s">
        <v>32</v>
      </c>
      <c r="C11" s="18">
        <v>19027212</v>
      </c>
      <c r="D11" s="18"/>
      <c r="E11" s="19">
        <v>14710102</v>
      </c>
      <c r="F11" s="20">
        <v>14710102</v>
      </c>
      <c r="G11" s="24">
        <v>21869049</v>
      </c>
      <c r="H11" s="24">
        <v>-210646</v>
      </c>
      <c r="I11" s="24">
        <v>-5852506</v>
      </c>
      <c r="J11" s="20">
        <v>15805897</v>
      </c>
      <c r="K11" s="24">
        <v>-2344499</v>
      </c>
      <c r="L11" s="24">
        <v>-12501252</v>
      </c>
      <c r="M11" s="20">
        <v>-291355</v>
      </c>
      <c r="N11" s="24">
        <v>-15137106</v>
      </c>
      <c r="O11" s="24">
        <v>12436500</v>
      </c>
      <c r="P11" s="24">
        <v>-12252409</v>
      </c>
      <c r="Q11" s="20">
        <v>12089803</v>
      </c>
      <c r="R11" s="24">
        <v>12273894</v>
      </c>
      <c r="S11" s="24">
        <v>-12088040</v>
      </c>
      <c r="T11" s="20">
        <v>283261</v>
      </c>
      <c r="U11" s="24">
        <v>20073036</v>
      </c>
      <c r="V11" s="24">
        <v>8268257</v>
      </c>
      <c r="W11" s="24">
        <v>21210942</v>
      </c>
      <c r="X11" s="20">
        <v>14710102</v>
      </c>
      <c r="Y11" s="24">
        <v>6500840</v>
      </c>
      <c r="Z11" s="25">
        <v>44.193031428334081</v>
      </c>
      <c r="AA11" s="26">
        <v>14710102</v>
      </c>
    </row>
    <row r="12" spans="1:27" x14ac:dyDescent="0.25">
      <c r="A12" s="23" t="s">
        <v>40</v>
      </c>
      <c r="B12" s="17" t="s">
        <v>32</v>
      </c>
      <c r="C12" s="18">
        <v>-5562881</v>
      </c>
      <c r="D12" s="18"/>
      <c r="E12" s="19">
        <v>-46608687</v>
      </c>
      <c r="F12" s="20">
        <v>-46608687</v>
      </c>
      <c r="G12" s="20">
        <v>-5562881</v>
      </c>
      <c r="H12" s="20"/>
      <c r="I12" s="20"/>
      <c r="J12" s="20">
        <v>-5562881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-5562881</v>
      </c>
      <c r="X12" s="20">
        <v>-46608687</v>
      </c>
      <c r="Y12" s="20">
        <v>41045806</v>
      </c>
      <c r="Z12" s="21">
        <v>-88.064712056788892</v>
      </c>
      <c r="AA12" s="22">
        <v>-46608687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1141625568</v>
      </c>
      <c r="D13" s="29">
        <f>SUM(D6:D12)</f>
        <v>0</v>
      </c>
      <c r="E13" s="30">
        <f t="shared" si="0"/>
        <v>1797800770</v>
      </c>
      <c r="F13" s="31">
        <f t="shared" si="0"/>
        <v>1906102677</v>
      </c>
      <c r="G13" s="31">
        <f t="shared" si="0"/>
        <v>1368916892</v>
      </c>
      <c r="H13" s="31">
        <f t="shared" si="0"/>
        <v>-49299053</v>
      </c>
      <c r="I13" s="31">
        <f t="shared" si="0"/>
        <v>-25715456</v>
      </c>
      <c r="J13" s="31">
        <f t="shared" si="0"/>
        <v>1293902383</v>
      </c>
      <c r="K13" s="31">
        <f t="shared" si="0"/>
        <v>17463773</v>
      </c>
      <c r="L13" s="31">
        <f t="shared" si="0"/>
        <v>23438160</v>
      </c>
      <c r="M13" s="31">
        <f t="shared" si="0"/>
        <v>44889845</v>
      </c>
      <c r="N13" s="31">
        <f t="shared" si="0"/>
        <v>85791778</v>
      </c>
      <c r="O13" s="31">
        <f t="shared" si="0"/>
        <v>85838522</v>
      </c>
      <c r="P13" s="31">
        <f t="shared" si="0"/>
        <v>17214702</v>
      </c>
      <c r="Q13" s="31">
        <f t="shared" si="0"/>
        <v>32230222</v>
      </c>
      <c r="R13" s="31">
        <f t="shared" si="0"/>
        <v>135283446</v>
      </c>
      <c r="S13" s="31">
        <f t="shared" si="0"/>
        <v>37288498</v>
      </c>
      <c r="T13" s="31">
        <f t="shared" si="0"/>
        <v>44596585</v>
      </c>
      <c r="U13" s="31">
        <f t="shared" si="0"/>
        <v>77869786</v>
      </c>
      <c r="V13" s="31">
        <f t="shared" si="0"/>
        <v>159754869</v>
      </c>
      <c r="W13" s="31">
        <f t="shared" si="0"/>
        <v>1674732476</v>
      </c>
      <c r="X13" s="31">
        <f t="shared" si="0"/>
        <v>1906102677</v>
      </c>
      <c r="Y13" s="31">
        <f t="shared" si="0"/>
        <v>-231370201</v>
      </c>
      <c r="Z13" s="32">
        <f>+IF(X13&lt;&gt;0,+(Y13/X13)*100,0)</f>
        <v>-12.138391273032139</v>
      </c>
      <c r="AA13" s="33">
        <f>SUM(AA6:AA12)</f>
        <v>1906102677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3169455211</v>
      </c>
      <c r="D17" s="18"/>
      <c r="E17" s="19">
        <v>3281095656</v>
      </c>
      <c r="F17" s="20">
        <v>3275005710</v>
      </c>
      <c r="G17" s="24">
        <v>3135741455</v>
      </c>
      <c r="H17" s="24">
        <v>3704450</v>
      </c>
      <c r="I17" s="24">
        <v>-16565527</v>
      </c>
      <c r="J17" s="20">
        <v>3122880378</v>
      </c>
      <c r="K17" s="24">
        <v>-5591195</v>
      </c>
      <c r="L17" s="24">
        <v>-2458812</v>
      </c>
      <c r="M17" s="20">
        <v>-5136890</v>
      </c>
      <c r="N17" s="24">
        <v>-13186897</v>
      </c>
      <c r="O17" s="24">
        <v>-5474528</v>
      </c>
      <c r="P17" s="24">
        <v>-7389931</v>
      </c>
      <c r="Q17" s="20">
        <v>-36586763</v>
      </c>
      <c r="R17" s="24">
        <v>-49451222</v>
      </c>
      <c r="S17" s="24">
        <v>2445313</v>
      </c>
      <c r="T17" s="20">
        <v>-31812181</v>
      </c>
      <c r="U17" s="24">
        <v>-5976556</v>
      </c>
      <c r="V17" s="24">
        <v>-35343424</v>
      </c>
      <c r="W17" s="24">
        <v>3024898835</v>
      </c>
      <c r="X17" s="20">
        <v>3275005710</v>
      </c>
      <c r="Y17" s="24">
        <v>-250106875</v>
      </c>
      <c r="Z17" s="25">
        <v>-7.6368378301239659</v>
      </c>
      <c r="AA17" s="26">
        <v>3275005710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3169455211</v>
      </c>
      <c r="D25" s="29">
        <f t="shared" ref="D25:Y25" si="1">SUM(D15:D24)</f>
        <v>0</v>
      </c>
      <c r="E25" s="35">
        <f t="shared" si="1"/>
        <v>3281095656</v>
      </c>
      <c r="F25" s="36">
        <f t="shared" si="1"/>
        <v>3275005710</v>
      </c>
      <c r="G25" s="36">
        <f t="shared" si="1"/>
        <v>3135741455</v>
      </c>
      <c r="H25" s="36">
        <f t="shared" si="1"/>
        <v>3704450</v>
      </c>
      <c r="I25" s="36">
        <f t="shared" si="1"/>
        <v>-16565527</v>
      </c>
      <c r="J25" s="36">
        <f t="shared" si="1"/>
        <v>3122880378</v>
      </c>
      <c r="K25" s="36">
        <f t="shared" si="1"/>
        <v>-5591195</v>
      </c>
      <c r="L25" s="36">
        <f t="shared" si="1"/>
        <v>-2458812</v>
      </c>
      <c r="M25" s="36">
        <f t="shared" si="1"/>
        <v>-5136890</v>
      </c>
      <c r="N25" s="36">
        <f t="shared" si="1"/>
        <v>-13186897</v>
      </c>
      <c r="O25" s="36">
        <f t="shared" si="1"/>
        <v>-5474528</v>
      </c>
      <c r="P25" s="36">
        <f t="shared" si="1"/>
        <v>-7389931</v>
      </c>
      <c r="Q25" s="36">
        <f t="shared" si="1"/>
        <v>-36586763</v>
      </c>
      <c r="R25" s="36">
        <f t="shared" si="1"/>
        <v>-49451222</v>
      </c>
      <c r="S25" s="36">
        <f t="shared" si="1"/>
        <v>2445313</v>
      </c>
      <c r="T25" s="36">
        <f t="shared" si="1"/>
        <v>-31812181</v>
      </c>
      <c r="U25" s="36">
        <f t="shared" si="1"/>
        <v>-5976556</v>
      </c>
      <c r="V25" s="36">
        <f t="shared" si="1"/>
        <v>-35343424</v>
      </c>
      <c r="W25" s="36">
        <f t="shared" si="1"/>
        <v>3024898835</v>
      </c>
      <c r="X25" s="36">
        <f t="shared" si="1"/>
        <v>3275005710</v>
      </c>
      <c r="Y25" s="36">
        <f t="shared" si="1"/>
        <v>-250106875</v>
      </c>
      <c r="Z25" s="37">
        <f>+IF(X25&lt;&gt;0,+(Y25/X25)*100,0)</f>
        <v>-7.6368378301239659</v>
      </c>
      <c r="AA25" s="38">
        <f>SUM(AA15:AA24)</f>
        <v>3275005710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4311080779</v>
      </c>
      <c r="D26" s="29">
        <f>+D13+D25</f>
        <v>0</v>
      </c>
      <c r="E26" s="30">
        <f t="shared" si="2"/>
        <v>5078896426</v>
      </c>
      <c r="F26" s="31">
        <f t="shared" si="2"/>
        <v>5181108387</v>
      </c>
      <c r="G26" s="31">
        <f t="shared" si="2"/>
        <v>4504658347</v>
      </c>
      <c r="H26" s="31">
        <f t="shared" si="2"/>
        <v>-45594603</v>
      </c>
      <c r="I26" s="31">
        <f t="shared" si="2"/>
        <v>-42280983</v>
      </c>
      <c r="J26" s="31">
        <f t="shared" si="2"/>
        <v>4416782761</v>
      </c>
      <c r="K26" s="31">
        <f t="shared" si="2"/>
        <v>11872578</v>
      </c>
      <c r="L26" s="31">
        <f t="shared" si="2"/>
        <v>20979348</v>
      </c>
      <c r="M26" s="31">
        <f t="shared" si="2"/>
        <v>39752955</v>
      </c>
      <c r="N26" s="31">
        <f t="shared" si="2"/>
        <v>72604881</v>
      </c>
      <c r="O26" s="31">
        <f t="shared" si="2"/>
        <v>80363994</v>
      </c>
      <c r="P26" s="31">
        <f t="shared" si="2"/>
        <v>9824771</v>
      </c>
      <c r="Q26" s="31">
        <f t="shared" si="2"/>
        <v>-4356541</v>
      </c>
      <c r="R26" s="31">
        <f t="shared" si="2"/>
        <v>85832224</v>
      </c>
      <c r="S26" s="31">
        <f t="shared" si="2"/>
        <v>39733811</v>
      </c>
      <c r="T26" s="31">
        <f t="shared" si="2"/>
        <v>12784404</v>
      </c>
      <c r="U26" s="31">
        <f t="shared" si="2"/>
        <v>71893230</v>
      </c>
      <c r="V26" s="31">
        <f t="shared" si="2"/>
        <v>124411445</v>
      </c>
      <c r="W26" s="31">
        <f t="shared" si="2"/>
        <v>4699631311</v>
      </c>
      <c r="X26" s="31">
        <f t="shared" si="2"/>
        <v>5181108387</v>
      </c>
      <c r="Y26" s="31">
        <f t="shared" si="2"/>
        <v>-481477076</v>
      </c>
      <c r="Z26" s="32">
        <f>+IF(X26&lt;&gt;0,+(Y26/X26)*100,0)</f>
        <v>-9.292935797445999</v>
      </c>
      <c r="AA26" s="33">
        <f>+AA13+AA25</f>
        <v>5181108387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-5544160</v>
      </c>
      <c r="D31" s="18"/>
      <c r="E31" s="19">
        <v>-4542212</v>
      </c>
      <c r="F31" s="20">
        <v>-4542212</v>
      </c>
      <c r="G31" s="20">
        <v>-5715009</v>
      </c>
      <c r="H31" s="20">
        <v>-86393</v>
      </c>
      <c r="I31" s="20">
        <v>-59420</v>
      </c>
      <c r="J31" s="20">
        <v>-5860822</v>
      </c>
      <c r="K31" s="20">
        <v>26492</v>
      </c>
      <c r="L31" s="20">
        <v>-46842</v>
      </c>
      <c r="M31" s="20">
        <v>-70874</v>
      </c>
      <c r="N31" s="20">
        <v>-91224</v>
      </c>
      <c r="O31" s="20">
        <v>-33515</v>
      </c>
      <c r="P31" s="20">
        <v>-103299</v>
      </c>
      <c r="Q31" s="20">
        <v>-32118</v>
      </c>
      <c r="R31" s="20">
        <v>-168932</v>
      </c>
      <c r="S31" s="20">
        <v>-12720</v>
      </c>
      <c r="T31" s="20">
        <v>-36576</v>
      </c>
      <c r="U31" s="20">
        <v>-49575</v>
      </c>
      <c r="V31" s="20">
        <v>-98871</v>
      </c>
      <c r="W31" s="20">
        <v>-6219849</v>
      </c>
      <c r="X31" s="20">
        <v>-4542212</v>
      </c>
      <c r="Y31" s="20">
        <v>-1677637</v>
      </c>
      <c r="Z31" s="21">
        <v>36.934361496116871</v>
      </c>
      <c r="AA31" s="22">
        <v>-4542212</v>
      </c>
    </row>
    <row r="32" spans="1:27" x14ac:dyDescent="0.25">
      <c r="A32" s="23" t="s">
        <v>59</v>
      </c>
      <c r="B32" s="17" t="s">
        <v>32</v>
      </c>
      <c r="C32" s="18">
        <v>327825215</v>
      </c>
      <c r="D32" s="18"/>
      <c r="E32" s="19">
        <v>241861359</v>
      </c>
      <c r="F32" s="20">
        <v>250227349</v>
      </c>
      <c r="G32" s="20">
        <v>182073604</v>
      </c>
      <c r="H32" s="20">
        <v>74662827</v>
      </c>
      <c r="I32" s="20">
        <v>-45271473</v>
      </c>
      <c r="J32" s="20">
        <v>211464958</v>
      </c>
      <c r="K32" s="20">
        <v>-18914866</v>
      </c>
      <c r="L32" s="20">
        <v>-106574882</v>
      </c>
      <c r="M32" s="20">
        <v>-4793775</v>
      </c>
      <c r="N32" s="20">
        <v>-130283523</v>
      </c>
      <c r="O32" s="20">
        <v>95310416</v>
      </c>
      <c r="P32" s="20">
        <v>-93870480</v>
      </c>
      <c r="Q32" s="20">
        <v>89370706</v>
      </c>
      <c r="R32" s="20">
        <v>90810642</v>
      </c>
      <c r="S32" s="20">
        <v>-95401181</v>
      </c>
      <c r="T32" s="20">
        <v>-5520443</v>
      </c>
      <c r="U32" s="20">
        <v>154492454</v>
      </c>
      <c r="V32" s="20">
        <v>53570830</v>
      </c>
      <c r="W32" s="20">
        <v>225562907</v>
      </c>
      <c r="X32" s="20">
        <v>250227349</v>
      </c>
      <c r="Y32" s="20">
        <v>-24664442</v>
      </c>
      <c r="Z32" s="21">
        <v>-9.8568130536362748</v>
      </c>
      <c r="AA32" s="22">
        <v>250227349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6087559</v>
      </c>
      <c r="H33" s="20">
        <v>-16660</v>
      </c>
      <c r="I33" s="20">
        <v>-16497</v>
      </c>
      <c r="J33" s="20">
        <v>6054402</v>
      </c>
      <c r="K33" s="20">
        <v>-16497</v>
      </c>
      <c r="L33" s="20">
        <v>-16497</v>
      </c>
      <c r="M33" s="20">
        <v>-16497</v>
      </c>
      <c r="N33" s="20">
        <v>-49491</v>
      </c>
      <c r="O33" s="20">
        <v>66848</v>
      </c>
      <c r="P33" s="20">
        <v>-9808</v>
      </c>
      <c r="Q33" s="20">
        <v>-2661428</v>
      </c>
      <c r="R33" s="20">
        <v>-2604388</v>
      </c>
      <c r="S33" s="20">
        <v>-16497</v>
      </c>
      <c r="T33" s="20">
        <v>-3141931</v>
      </c>
      <c r="U33" s="20">
        <v>-147732</v>
      </c>
      <c r="V33" s="20">
        <v>-3306160</v>
      </c>
      <c r="W33" s="20">
        <v>94363</v>
      </c>
      <c r="X33" s="20"/>
      <c r="Y33" s="20">
        <v>94363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44701996</v>
      </c>
      <c r="D35" s="18"/>
      <c r="E35" s="19">
        <v>334001044</v>
      </c>
      <c r="F35" s="20">
        <v>334001044</v>
      </c>
      <c r="G35" s="20">
        <v>46176494</v>
      </c>
      <c r="H35" s="20">
        <v>1117818</v>
      </c>
      <c r="I35" s="20">
        <v>851485</v>
      </c>
      <c r="J35" s="20">
        <v>48145797</v>
      </c>
      <c r="K35" s="20">
        <v>-1534864</v>
      </c>
      <c r="L35" s="20">
        <v>-296190</v>
      </c>
      <c r="M35" s="20">
        <v>1252485</v>
      </c>
      <c r="N35" s="20">
        <v>-578569</v>
      </c>
      <c r="O35" s="20">
        <v>4191308</v>
      </c>
      <c r="P35" s="20">
        <v>-3072453</v>
      </c>
      <c r="Q35" s="20">
        <v>-1076599</v>
      </c>
      <c r="R35" s="20">
        <v>42256</v>
      </c>
      <c r="S35" s="20">
        <v>639959</v>
      </c>
      <c r="T35" s="20">
        <v>92305</v>
      </c>
      <c r="U35" s="20">
        <v>789259</v>
      </c>
      <c r="V35" s="20">
        <v>1521523</v>
      </c>
      <c r="W35" s="20">
        <v>49131007</v>
      </c>
      <c r="X35" s="20">
        <v>334001044</v>
      </c>
      <c r="Y35" s="20">
        <v>-284870037</v>
      </c>
      <c r="Z35" s="21">
        <v>-85.290163643919627</v>
      </c>
      <c r="AA35" s="22">
        <v>334001044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366983051</v>
      </c>
      <c r="D37" s="29">
        <f t="shared" ref="D37:Y37" si="3">SUM(D29:D36)</f>
        <v>0</v>
      </c>
      <c r="E37" s="30">
        <f t="shared" si="3"/>
        <v>571320191</v>
      </c>
      <c r="F37" s="31">
        <f t="shared" si="3"/>
        <v>579686181</v>
      </c>
      <c r="G37" s="31">
        <f t="shared" si="3"/>
        <v>228622648</v>
      </c>
      <c r="H37" s="31">
        <f t="shared" si="3"/>
        <v>75677592</v>
      </c>
      <c r="I37" s="31">
        <f t="shared" si="3"/>
        <v>-44495905</v>
      </c>
      <c r="J37" s="31">
        <f t="shared" si="3"/>
        <v>259804335</v>
      </c>
      <c r="K37" s="31">
        <f t="shared" si="3"/>
        <v>-20439735</v>
      </c>
      <c r="L37" s="31">
        <f t="shared" si="3"/>
        <v>-106934411</v>
      </c>
      <c r="M37" s="31">
        <f t="shared" si="3"/>
        <v>-3628661</v>
      </c>
      <c r="N37" s="31">
        <f t="shared" si="3"/>
        <v>-131002807</v>
      </c>
      <c r="O37" s="31">
        <f t="shared" si="3"/>
        <v>99535057</v>
      </c>
      <c r="P37" s="31">
        <f t="shared" si="3"/>
        <v>-97056040</v>
      </c>
      <c r="Q37" s="31">
        <f t="shared" si="3"/>
        <v>85600561</v>
      </c>
      <c r="R37" s="31">
        <f t="shared" si="3"/>
        <v>88079578</v>
      </c>
      <c r="S37" s="31">
        <f t="shared" si="3"/>
        <v>-94790439</v>
      </c>
      <c r="T37" s="31">
        <f t="shared" si="3"/>
        <v>-8606645</v>
      </c>
      <c r="U37" s="31">
        <f t="shared" si="3"/>
        <v>155084406</v>
      </c>
      <c r="V37" s="31">
        <f t="shared" si="3"/>
        <v>51687322</v>
      </c>
      <c r="W37" s="31">
        <f t="shared" si="3"/>
        <v>268568428</v>
      </c>
      <c r="X37" s="31">
        <f t="shared" si="3"/>
        <v>579686181</v>
      </c>
      <c r="Y37" s="31">
        <f t="shared" si="3"/>
        <v>-311117753</v>
      </c>
      <c r="Z37" s="32">
        <f>+IF(X37&lt;&gt;0,+(Y37/X37)*100,0)</f>
        <v>-53.670030992165394</v>
      </c>
      <c r="AA37" s="33">
        <f>SUM(AA29:AA36)</f>
        <v>579686181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366983051</v>
      </c>
      <c r="D44" s="29">
        <f>+D37+D43</f>
        <v>0</v>
      </c>
      <c r="E44" s="30">
        <f t="shared" si="5"/>
        <v>571320191</v>
      </c>
      <c r="F44" s="31">
        <f t="shared" si="5"/>
        <v>579686181</v>
      </c>
      <c r="G44" s="31">
        <f t="shared" si="5"/>
        <v>228622648</v>
      </c>
      <c r="H44" s="31">
        <f t="shared" si="5"/>
        <v>75677592</v>
      </c>
      <c r="I44" s="31">
        <f t="shared" si="5"/>
        <v>-44495905</v>
      </c>
      <c r="J44" s="31">
        <f t="shared" si="5"/>
        <v>259804335</v>
      </c>
      <c r="K44" s="31">
        <f t="shared" si="5"/>
        <v>-20439735</v>
      </c>
      <c r="L44" s="31">
        <f t="shared" si="5"/>
        <v>-106934411</v>
      </c>
      <c r="M44" s="31">
        <f t="shared" si="5"/>
        <v>-3628661</v>
      </c>
      <c r="N44" s="31">
        <f t="shared" si="5"/>
        <v>-131002807</v>
      </c>
      <c r="O44" s="31">
        <f t="shared" si="5"/>
        <v>99535057</v>
      </c>
      <c r="P44" s="31">
        <f t="shared" si="5"/>
        <v>-97056040</v>
      </c>
      <c r="Q44" s="31">
        <f t="shared" si="5"/>
        <v>85600561</v>
      </c>
      <c r="R44" s="31">
        <f t="shared" si="5"/>
        <v>88079578</v>
      </c>
      <c r="S44" s="31">
        <f t="shared" si="5"/>
        <v>-94790439</v>
      </c>
      <c r="T44" s="31">
        <f t="shared" si="5"/>
        <v>-8606645</v>
      </c>
      <c r="U44" s="31">
        <f t="shared" si="5"/>
        <v>155084406</v>
      </c>
      <c r="V44" s="31">
        <f t="shared" si="5"/>
        <v>51687322</v>
      </c>
      <c r="W44" s="31">
        <f t="shared" si="5"/>
        <v>268568428</v>
      </c>
      <c r="X44" s="31">
        <f t="shared" si="5"/>
        <v>579686181</v>
      </c>
      <c r="Y44" s="31">
        <f t="shared" si="5"/>
        <v>-311117753</v>
      </c>
      <c r="Z44" s="32">
        <f>+IF(X44&lt;&gt;0,+(Y44/X44)*100,0)</f>
        <v>-53.670030992165394</v>
      </c>
      <c r="AA44" s="33">
        <f>+AA37+AA43</f>
        <v>579686181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3944097728</v>
      </c>
      <c r="D45" s="42">
        <f t="shared" si="6"/>
        <v>0</v>
      </c>
      <c r="E45" s="43">
        <f t="shared" si="6"/>
        <v>4507576235</v>
      </c>
      <c r="F45" s="44">
        <f t="shared" si="6"/>
        <v>4601422206</v>
      </c>
      <c r="G45" s="44">
        <f t="shared" si="6"/>
        <v>4276035699</v>
      </c>
      <c r="H45" s="44">
        <f t="shared" si="6"/>
        <v>-121272195</v>
      </c>
      <c r="I45" s="44">
        <f t="shared" si="6"/>
        <v>2214922</v>
      </c>
      <c r="J45" s="44">
        <f t="shared" si="6"/>
        <v>4156978426</v>
      </c>
      <c r="K45" s="44">
        <f t="shared" si="6"/>
        <v>32312313</v>
      </c>
      <c r="L45" s="44">
        <f t="shared" si="6"/>
        <v>127913759</v>
      </c>
      <c r="M45" s="44">
        <f t="shared" si="6"/>
        <v>43381616</v>
      </c>
      <c r="N45" s="44">
        <f t="shared" si="6"/>
        <v>203607688</v>
      </c>
      <c r="O45" s="44">
        <f t="shared" si="6"/>
        <v>-19171063</v>
      </c>
      <c r="P45" s="44">
        <f t="shared" si="6"/>
        <v>106880811</v>
      </c>
      <c r="Q45" s="44">
        <f t="shared" si="6"/>
        <v>-89957102</v>
      </c>
      <c r="R45" s="44">
        <f t="shared" si="6"/>
        <v>-2247354</v>
      </c>
      <c r="S45" s="44">
        <f t="shared" si="6"/>
        <v>134524250</v>
      </c>
      <c r="T45" s="44">
        <f t="shared" si="6"/>
        <v>21391049</v>
      </c>
      <c r="U45" s="44">
        <f t="shared" si="6"/>
        <v>-83191176</v>
      </c>
      <c r="V45" s="44">
        <f t="shared" si="6"/>
        <v>72724123</v>
      </c>
      <c r="W45" s="44">
        <f t="shared" si="6"/>
        <v>4431062883</v>
      </c>
      <c r="X45" s="44">
        <f t="shared" si="6"/>
        <v>4601422206</v>
      </c>
      <c r="Y45" s="44">
        <f t="shared" si="6"/>
        <v>-170359323</v>
      </c>
      <c r="Z45" s="45">
        <f>+IF(X45&lt;&gt;0,+(Y45/X45)*100,0)</f>
        <v>-3.7023188782342307</v>
      </c>
      <c r="AA45" s="46">
        <f>+AA26-AA44</f>
        <v>4601422206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316444586</v>
      </c>
      <c r="D47" s="18"/>
      <c r="E47" s="19">
        <v>401085652</v>
      </c>
      <c r="F47" s="20">
        <v>494931624</v>
      </c>
      <c r="G47" s="20">
        <v>276762083</v>
      </c>
      <c r="H47" s="20">
        <v>-41290857</v>
      </c>
      <c r="I47" s="20">
        <v>67850424</v>
      </c>
      <c r="J47" s="20">
        <v>303321650</v>
      </c>
      <c r="K47" s="20">
        <v>19147376</v>
      </c>
      <c r="L47" s="20">
        <v>115683861</v>
      </c>
      <c r="M47" s="20">
        <v>29944424</v>
      </c>
      <c r="N47" s="20">
        <v>164775661</v>
      </c>
      <c r="O47" s="20">
        <v>-32633125</v>
      </c>
      <c r="P47" s="20">
        <v>107426646</v>
      </c>
      <c r="Q47" s="20">
        <v>-103818027</v>
      </c>
      <c r="R47" s="20">
        <v>-29024506</v>
      </c>
      <c r="S47" s="20">
        <v>121030023</v>
      </c>
      <c r="T47" s="20">
        <v>6235876</v>
      </c>
      <c r="U47" s="20">
        <v>-96613530</v>
      </c>
      <c r="V47" s="20">
        <v>30652369</v>
      </c>
      <c r="W47" s="20">
        <v>469725174</v>
      </c>
      <c r="X47" s="20">
        <v>494931624</v>
      </c>
      <c r="Y47" s="20">
        <v>-25206450</v>
      </c>
      <c r="Z47" s="47">
        <v>-5.09291562262346</v>
      </c>
      <c r="AA47" s="22">
        <v>494931624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316444586</v>
      </c>
      <c r="D50" s="50">
        <f t="shared" ref="D50:Y50" si="7">SUM(D47:D49)</f>
        <v>0</v>
      </c>
      <c r="E50" s="51">
        <f t="shared" si="7"/>
        <v>401085652</v>
      </c>
      <c r="F50" s="52">
        <f t="shared" si="7"/>
        <v>494931624</v>
      </c>
      <c r="G50" s="52">
        <f t="shared" si="7"/>
        <v>276762083</v>
      </c>
      <c r="H50" s="52">
        <f t="shared" si="7"/>
        <v>-41290857</v>
      </c>
      <c r="I50" s="52">
        <f t="shared" si="7"/>
        <v>67850424</v>
      </c>
      <c r="J50" s="52">
        <f t="shared" si="7"/>
        <v>303321650</v>
      </c>
      <c r="K50" s="52">
        <f t="shared" si="7"/>
        <v>19147376</v>
      </c>
      <c r="L50" s="52">
        <f t="shared" si="7"/>
        <v>115683861</v>
      </c>
      <c r="M50" s="52">
        <f t="shared" si="7"/>
        <v>29944424</v>
      </c>
      <c r="N50" s="52">
        <f t="shared" si="7"/>
        <v>164775661</v>
      </c>
      <c r="O50" s="52">
        <f t="shared" si="7"/>
        <v>-32633125</v>
      </c>
      <c r="P50" s="52">
        <f t="shared" si="7"/>
        <v>107426646</v>
      </c>
      <c r="Q50" s="52">
        <f t="shared" si="7"/>
        <v>-103818027</v>
      </c>
      <c r="R50" s="52">
        <f t="shared" si="7"/>
        <v>-29024506</v>
      </c>
      <c r="S50" s="52">
        <f t="shared" si="7"/>
        <v>121030023</v>
      </c>
      <c r="T50" s="52">
        <f t="shared" si="7"/>
        <v>6235876</v>
      </c>
      <c r="U50" s="52">
        <f t="shared" si="7"/>
        <v>-96613530</v>
      </c>
      <c r="V50" s="52">
        <f t="shared" si="7"/>
        <v>30652369</v>
      </c>
      <c r="W50" s="52">
        <f t="shared" si="7"/>
        <v>469725174</v>
      </c>
      <c r="X50" s="52">
        <f t="shared" si="7"/>
        <v>494931624</v>
      </c>
      <c r="Y50" s="52">
        <f t="shared" si="7"/>
        <v>-25206450</v>
      </c>
      <c r="Z50" s="53">
        <f>+IF(X50&lt;&gt;0,+(Y50/X50)*100,0)</f>
        <v>-5.09291562262346</v>
      </c>
      <c r="AA50" s="54">
        <f>SUM(AA47:AA49)</f>
        <v>494931624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-797839606</v>
      </c>
      <c r="D7" s="18"/>
      <c r="E7" s="19">
        <v>-576900147</v>
      </c>
      <c r="F7" s="20">
        <v>-576900147</v>
      </c>
      <c r="G7" s="20">
        <v>-820982228</v>
      </c>
      <c r="H7" s="20">
        <v>17309342</v>
      </c>
      <c r="I7" s="20">
        <v>-2044514</v>
      </c>
      <c r="J7" s="20">
        <v>-805717400</v>
      </c>
      <c r="K7" s="20">
        <v>-16137252</v>
      </c>
      <c r="L7" s="20"/>
      <c r="M7" s="20">
        <v>-7209380</v>
      </c>
      <c r="N7" s="20">
        <v>-23346632</v>
      </c>
      <c r="O7" s="20">
        <v>-13786514</v>
      </c>
      <c r="P7" s="20">
        <v>-8106980</v>
      </c>
      <c r="Q7" s="20">
        <v>-8876861</v>
      </c>
      <c r="R7" s="20">
        <v>-30770355</v>
      </c>
      <c r="S7" s="20">
        <v>-12870300</v>
      </c>
      <c r="T7" s="20">
        <v>-5918474</v>
      </c>
      <c r="U7" s="20">
        <v>-20986898</v>
      </c>
      <c r="V7" s="20">
        <v>-39775672</v>
      </c>
      <c r="W7" s="20">
        <v>-899610059</v>
      </c>
      <c r="X7" s="20">
        <v>-576900147</v>
      </c>
      <c r="Y7" s="20">
        <v>-322709912</v>
      </c>
      <c r="Z7" s="21">
        <v>55.938608037830853</v>
      </c>
      <c r="AA7" s="22">
        <v>-576900147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-797839606</v>
      </c>
      <c r="D13" s="29">
        <f>SUM(D6:D12)</f>
        <v>0</v>
      </c>
      <c r="E13" s="30">
        <f t="shared" si="0"/>
        <v>-576900147</v>
      </c>
      <c r="F13" s="31">
        <f t="shared" si="0"/>
        <v>-576900147</v>
      </c>
      <c r="G13" s="31">
        <f t="shared" si="0"/>
        <v>-820982228</v>
      </c>
      <c r="H13" s="31">
        <f t="shared" si="0"/>
        <v>17309342</v>
      </c>
      <c r="I13" s="31">
        <f t="shared" si="0"/>
        <v>-2044514</v>
      </c>
      <c r="J13" s="31">
        <f t="shared" si="0"/>
        <v>-805717400</v>
      </c>
      <c r="K13" s="31">
        <f t="shared" si="0"/>
        <v>-16137252</v>
      </c>
      <c r="L13" s="31">
        <f t="shared" si="0"/>
        <v>0</v>
      </c>
      <c r="M13" s="31">
        <f t="shared" si="0"/>
        <v>-7209380</v>
      </c>
      <c r="N13" s="31">
        <f t="shared" si="0"/>
        <v>-23346632</v>
      </c>
      <c r="O13" s="31">
        <f t="shared" si="0"/>
        <v>-13786514</v>
      </c>
      <c r="P13" s="31">
        <f t="shared" si="0"/>
        <v>-8106980</v>
      </c>
      <c r="Q13" s="31">
        <f t="shared" si="0"/>
        <v>-8876861</v>
      </c>
      <c r="R13" s="31">
        <f t="shared" si="0"/>
        <v>-30770355</v>
      </c>
      <c r="S13" s="31">
        <f t="shared" si="0"/>
        <v>-12870300</v>
      </c>
      <c r="T13" s="31">
        <f t="shared" si="0"/>
        <v>-5918474</v>
      </c>
      <c r="U13" s="31">
        <f t="shared" si="0"/>
        <v>-20986898</v>
      </c>
      <c r="V13" s="31">
        <f t="shared" si="0"/>
        <v>-39775672</v>
      </c>
      <c r="W13" s="31">
        <f t="shared" si="0"/>
        <v>-899610059</v>
      </c>
      <c r="X13" s="31">
        <f t="shared" si="0"/>
        <v>-576900147</v>
      </c>
      <c r="Y13" s="31">
        <f t="shared" si="0"/>
        <v>-322709912</v>
      </c>
      <c r="Z13" s="32">
        <f>+IF(X13&lt;&gt;0,+(Y13/X13)*100,0)</f>
        <v>55.938608037830853</v>
      </c>
      <c r="AA13" s="33">
        <f>SUM(AA6:AA12)</f>
        <v>-576900147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15845000</v>
      </c>
      <c r="F17" s="20">
        <v>29775000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292079</v>
      </c>
      <c r="R17" s="24">
        <v>292079</v>
      </c>
      <c r="S17" s="24"/>
      <c r="T17" s="20"/>
      <c r="U17" s="24">
        <v>8079311</v>
      </c>
      <c r="V17" s="24">
        <v>8079311</v>
      </c>
      <c r="W17" s="24">
        <v>8371390</v>
      </c>
      <c r="X17" s="20">
        <v>29775000</v>
      </c>
      <c r="Y17" s="24">
        <v>-21403610</v>
      </c>
      <c r="Z17" s="25">
        <v>-71.884500419815282</v>
      </c>
      <c r="AA17" s="26">
        <v>29775000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15845000</v>
      </c>
      <c r="F25" s="36">
        <f t="shared" si="1"/>
        <v>29775000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292079</v>
      </c>
      <c r="R25" s="36">
        <f t="shared" si="1"/>
        <v>292079</v>
      </c>
      <c r="S25" s="36">
        <f t="shared" si="1"/>
        <v>0</v>
      </c>
      <c r="T25" s="36">
        <f t="shared" si="1"/>
        <v>0</v>
      </c>
      <c r="U25" s="36">
        <f t="shared" si="1"/>
        <v>8079311</v>
      </c>
      <c r="V25" s="36">
        <f t="shared" si="1"/>
        <v>8079311</v>
      </c>
      <c r="W25" s="36">
        <f t="shared" si="1"/>
        <v>8371390</v>
      </c>
      <c r="X25" s="36">
        <f t="shared" si="1"/>
        <v>29775000</v>
      </c>
      <c r="Y25" s="36">
        <f t="shared" si="1"/>
        <v>-21403610</v>
      </c>
      <c r="Z25" s="37">
        <f>+IF(X25&lt;&gt;0,+(Y25/X25)*100,0)</f>
        <v>-71.884500419815282</v>
      </c>
      <c r="AA25" s="38">
        <f>SUM(AA15:AA24)</f>
        <v>29775000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-797839606</v>
      </c>
      <c r="D26" s="29">
        <f>+D13+D25</f>
        <v>0</v>
      </c>
      <c r="E26" s="30">
        <f t="shared" si="2"/>
        <v>-561055147</v>
      </c>
      <c r="F26" s="31">
        <f t="shared" si="2"/>
        <v>-547125147</v>
      </c>
      <c r="G26" s="31">
        <f t="shared" si="2"/>
        <v>-820982228</v>
      </c>
      <c r="H26" s="31">
        <f t="shared" si="2"/>
        <v>17309342</v>
      </c>
      <c r="I26" s="31">
        <f t="shared" si="2"/>
        <v>-2044514</v>
      </c>
      <c r="J26" s="31">
        <f t="shared" si="2"/>
        <v>-805717400</v>
      </c>
      <c r="K26" s="31">
        <f t="shared" si="2"/>
        <v>-16137252</v>
      </c>
      <c r="L26" s="31">
        <f t="shared" si="2"/>
        <v>0</v>
      </c>
      <c r="M26" s="31">
        <f t="shared" si="2"/>
        <v>-7209380</v>
      </c>
      <c r="N26" s="31">
        <f t="shared" si="2"/>
        <v>-23346632</v>
      </c>
      <c r="O26" s="31">
        <f t="shared" si="2"/>
        <v>-13786514</v>
      </c>
      <c r="P26" s="31">
        <f t="shared" si="2"/>
        <v>-8106980</v>
      </c>
      <c r="Q26" s="31">
        <f t="shared" si="2"/>
        <v>-8584782</v>
      </c>
      <c r="R26" s="31">
        <f t="shared" si="2"/>
        <v>-30478276</v>
      </c>
      <c r="S26" s="31">
        <f t="shared" si="2"/>
        <v>-12870300</v>
      </c>
      <c r="T26" s="31">
        <f t="shared" si="2"/>
        <v>-5918474</v>
      </c>
      <c r="U26" s="31">
        <f t="shared" si="2"/>
        <v>-12907587</v>
      </c>
      <c r="V26" s="31">
        <f t="shared" si="2"/>
        <v>-31696361</v>
      </c>
      <c r="W26" s="31">
        <f t="shared" si="2"/>
        <v>-891238669</v>
      </c>
      <c r="X26" s="31">
        <f t="shared" si="2"/>
        <v>-547125147</v>
      </c>
      <c r="Y26" s="31">
        <f t="shared" si="2"/>
        <v>-344113522</v>
      </c>
      <c r="Z26" s="32">
        <f>+IF(X26&lt;&gt;0,+(Y26/X26)*100,0)</f>
        <v>62.894846615412469</v>
      </c>
      <c r="AA26" s="33">
        <f>+AA13+AA25</f>
        <v>-547125147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-6470647</v>
      </c>
      <c r="D33" s="18"/>
      <c r="E33" s="19">
        <v>5804117</v>
      </c>
      <c r="F33" s="20">
        <v>5804117</v>
      </c>
      <c r="G33" s="20">
        <v>3473000</v>
      </c>
      <c r="H33" s="20">
        <v>1200000</v>
      </c>
      <c r="I33" s="20"/>
      <c r="J33" s="20">
        <v>4673000</v>
      </c>
      <c r="K33" s="20"/>
      <c r="L33" s="20"/>
      <c r="M33" s="20">
        <v>2000000</v>
      </c>
      <c r="N33" s="20">
        <v>2000000</v>
      </c>
      <c r="O33" s="20"/>
      <c r="P33" s="20"/>
      <c r="Q33" s="20"/>
      <c r="R33" s="20"/>
      <c r="S33" s="20">
        <v>-1622414</v>
      </c>
      <c r="T33" s="20"/>
      <c r="U33" s="20">
        <v>-150000</v>
      </c>
      <c r="V33" s="20">
        <v>-1772414</v>
      </c>
      <c r="W33" s="20">
        <v>4900586</v>
      </c>
      <c r="X33" s="20">
        <v>5804117</v>
      </c>
      <c r="Y33" s="20">
        <v>-903531</v>
      </c>
      <c r="Z33" s="21">
        <v>-15.567070753397976</v>
      </c>
      <c r="AA33" s="22">
        <v>5804117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-6470647</v>
      </c>
      <c r="D37" s="29">
        <f t="shared" ref="D37:Y37" si="3">SUM(D29:D36)</f>
        <v>0</v>
      </c>
      <c r="E37" s="30">
        <f t="shared" si="3"/>
        <v>5804117</v>
      </c>
      <c r="F37" s="31">
        <f t="shared" si="3"/>
        <v>5804117</v>
      </c>
      <c r="G37" s="31">
        <f t="shared" si="3"/>
        <v>3473000</v>
      </c>
      <c r="H37" s="31">
        <f t="shared" si="3"/>
        <v>1200000</v>
      </c>
      <c r="I37" s="31">
        <f t="shared" si="3"/>
        <v>0</v>
      </c>
      <c r="J37" s="31">
        <f t="shared" si="3"/>
        <v>4673000</v>
      </c>
      <c r="K37" s="31">
        <f t="shared" si="3"/>
        <v>0</v>
      </c>
      <c r="L37" s="31">
        <f t="shared" si="3"/>
        <v>0</v>
      </c>
      <c r="M37" s="31">
        <f t="shared" si="3"/>
        <v>2000000</v>
      </c>
      <c r="N37" s="31">
        <f t="shared" si="3"/>
        <v>2000000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-1622414</v>
      </c>
      <c r="T37" s="31">
        <f t="shared" si="3"/>
        <v>0</v>
      </c>
      <c r="U37" s="31">
        <f t="shared" si="3"/>
        <v>-150000</v>
      </c>
      <c r="V37" s="31">
        <f t="shared" si="3"/>
        <v>-1772414</v>
      </c>
      <c r="W37" s="31">
        <f t="shared" si="3"/>
        <v>4900586</v>
      </c>
      <c r="X37" s="31">
        <f t="shared" si="3"/>
        <v>5804117</v>
      </c>
      <c r="Y37" s="31">
        <f t="shared" si="3"/>
        <v>-903531</v>
      </c>
      <c r="Z37" s="32">
        <f>+IF(X37&lt;&gt;0,+(Y37/X37)*100,0)</f>
        <v>-15.567070753397976</v>
      </c>
      <c r="AA37" s="33">
        <f>SUM(AA29:AA36)</f>
        <v>5804117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-6470647</v>
      </c>
      <c r="D44" s="29">
        <f>+D37+D43</f>
        <v>0</v>
      </c>
      <c r="E44" s="30">
        <f t="shared" si="5"/>
        <v>5804117</v>
      </c>
      <c r="F44" s="31">
        <f t="shared" si="5"/>
        <v>5804117</v>
      </c>
      <c r="G44" s="31">
        <f t="shared" si="5"/>
        <v>3473000</v>
      </c>
      <c r="H44" s="31">
        <f t="shared" si="5"/>
        <v>1200000</v>
      </c>
      <c r="I44" s="31">
        <f t="shared" si="5"/>
        <v>0</v>
      </c>
      <c r="J44" s="31">
        <f t="shared" si="5"/>
        <v>4673000</v>
      </c>
      <c r="K44" s="31">
        <f t="shared" si="5"/>
        <v>0</v>
      </c>
      <c r="L44" s="31">
        <f t="shared" si="5"/>
        <v>0</v>
      </c>
      <c r="M44" s="31">
        <f t="shared" si="5"/>
        <v>2000000</v>
      </c>
      <c r="N44" s="31">
        <f t="shared" si="5"/>
        <v>2000000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-1622414</v>
      </c>
      <c r="T44" s="31">
        <f t="shared" si="5"/>
        <v>0</v>
      </c>
      <c r="U44" s="31">
        <f t="shared" si="5"/>
        <v>-150000</v>
      </c>
      <c r="V44" s="31">
        <f t="shared" si="5"/>
        <v>-1772414</v>
      </c>
      <c r="W44" s="31">
        <f t="shared" si="5"/>
        <v>4900586</v>
      </c>
      <c r="X44" s="31">
        <f t="shared" si="5"/>
        <v>5804117</v>
      </c>
      <c r="Y44" s="31">
        <f t="shared" si="5"/>
        <v>-903531</v>
      </c>
      <c r="Z44" s="32">
        <f>+IF(X44&lt;&gt;0,+(Y44/X44)*100,0)</f>
        <v>-15.567070753397976</v>
      </c>
      <c r="AA44" s="33">
        <f>+AA37+AA43</f>
        <v>5804117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-791368959</v>
      </c>
      <c r="D45" s="42">
        <f t="shared" si="6"/>
        <v>0</v>
      </c>
      <c r="E45" s="43">
        <f t="shared" si="6"/>
        <v>-566859264</v>
      </c>
      <c r="F45" s="44">
        <f t="shared" si="6"/>
        <v>-552929264</v>
      </c>
      <c r="G45" s="44">
        <f t="shared" si="6"/>
        <v>-824455228</v>
      </c>
      <c r="H45" s="44">
        <f t="shared" si="6"/>
        <v>16109342</v>
      </c>
      <c r="I45" s="44">
        <f t="shared" si="6"/>
        <v>-2044514</v>
      </c>
      <c r="J45" s="44">
        <f t="shared" si="6"/>
        <v>-810390400</v>
      </c>
      <c r="K45" s="44">
        <f t="shared" si="6"/>
        <v>-16137252</v>
      </c>
      <c r="L45" s="44">
        <f t="shared" si="6"/>
        <v>0</v>
      </c>
      <c r="M45" s="44">
        <f t="shared" si="6"/>
        <v>-9209380</v>
      </c>
      <c r="N45" s="44">
        <f t="shared" si="6"/>
        <v>-25346632</v>
      </c>
      <c r="O45" s="44">
        <f t="shared" si="6"/>
        <v>-13786514</v>
      </c>
      <c r="P45" s="44">
        <f t="shared" si="6"/>
        <v>-8106980</v>
      </c>
      <c r="Q45" s="44">
        <f t="shared" si="6"/>
        <v>-8584782</v>
      </c>
      <c r="R45" s="44">
        <f t="shared" si="6"/>
        <v>-30478276</v>
      </c>
      <c r="S45" s="44">
        <f t="shared" si="6"/>
        <v>-11247886</v>
      </c>
      <c r="T45" s="44">
        <f t="shared" si="6"/>
        <v>-5918474</v>
      </c>
      <c r="U45" s="44">
        <f t="shared" si="6"/>
        <v>-12757587</v>
      </c>
      <c r="V45" s="44">
        <f t="shared" si="6"/>
        <v>-29923947</v>
      </c>
      <c r="W45" s="44">
        <f t="shared" si="6"/>
        <v>-896139255</v>
      </c>
      <c r="X45" s="44">
        <f t="shared" si="6"/>
        <v>-552929264</v>
      </c>
      <c r="Y45" s="44">
        <f t="shared" si="6"/>
        <v>-343209991</v>
      </c>
      <c r="Z45" s="45">
        <f>+IF(X45&lt;&gt;0,+(Y45/X45)*100,0)</f>
        <v>62.071229241359163</v>
      </c>
      <c r="AA45" s="46">
        <f>+AA26-AA44</f>
        <v>-552929264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58608332</v>
      </c>
      <c r="D47" s="18"/>
      <c r="E47" s="19"/>
      <c r="F47" s="20"/>
      <c r="G47" s="20">
        <v>56723208</v>
      </c>
      <c r="H47" s="20">
        <v>-1873727</v>
      </c>
      <c r="I47" s="20">
        <v>-1029061</v>
      </c>
      <c r="J47" s="20">
        <v>53820420</v>
      </c>
      <c r="K47" s="20">
        <v>-907406</v>
      </c>
      <c r="L47" s="20">
        <v>-5504339</v>
      </c>
      <c r="M47" s="20">
        <v>-653127</v>
      </c>
      <c r="N47" s="20">
        <v>-7064872</v>
      </c>
      <c r="O47" s="20">
        <v>-1135619</v>
      </c>
      <c r="P47" s="20">
        <v>-2240448</v>
      </c>
      <c r="Q47" s="20">
        <v>-417869</v>
      </c>
      <c r="R47" s="20">
        <v>-3793936</v>
      </c>
      <c r="S47" s="20">
        <v>1227435</v>
      </c>
      <c r="T47" s="20"/>
      <c r="U47" s="20"/>
      <c r="V47" s="20">
        <v>1227435</v>
      </c>
      <c r="W47" s="20">
        <v>44189047</v>
      </c>
      <c r="X47" s="20"/>
      <c r="Y47" s="20">
        <v>44189047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58608332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56723208</v>
      </c>
      <c r="H50" s="52">
        <f t="shared" si="7"/>
        <v>-1873727</v>
      </c>
      <c r="I50" s="52">
        <f t="shared" si="7"/>
        <v>-1029061</v>
      </c>
      <c r="J50" s="52">
        <f t="shared" si="7"/>
        <v>53820420</v>
      </c>
      <c r="K50" s="52">
        <f t="shared" si="7"/>
        <v>-907406</v>
      </c>
      <c r="L50" s="52">
        <f t="shared" si="7"/>
        <v>-5504339</v>
      </c>
      <c r="M50" s="52">
        <f t="shared" si="7"/>
        <v>-653127</v>
      </c>
      <c r="N50" s="52">
        <f t="shared" si="7"/>
        <v>-7064872</v>
      </c>
      <c r="O50" s="52">
        <f t="shared" si="7"/>
        <v>-1135619</v>
      </c>
      <c r="P50" s="52">
        <f t="shared" si="7"/>
        <v>-2240448</v>
      </c>
      <c r="Q50" s="52">
        <f t="shared" si="7"/>
        <v>-417869</v>
      </c>
      <c r="R50" s="52">
        <f t="shared" si="7"/>
        <v>-3793936</v>
      </c>
      <c r="S50" s="52">
        <f t="shared" si="7"/>
        <v>1227435</v>
      </c>
      <c r="T50" s="52">
        <f t="shared" si="7"/>
        <v>0</v>
      </c>
      <c r="U50" s="52">
        <f t="shared" si="7"/>
        <v>0</v>
      </c>
      <c r="V50" s="52">
        <f t="shared" si="7"/>
        <v>1227435</v>
      </c>
      <c r="W50" s="52">
        <f t="shared" si="7"/>
        <v>44189047</v>
      </c>
      <c r="X50" s="52">
        <f t="shared" si="7"/>
        <v>0</v>
      </c>
      <c r="Y50" s="52">
        <f t="shared" si="7"/>
        <v>44189047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-62192726</v>
      </c>
      <c r="D6" s="18"/>
      <c r="E6" s="19">
        <v>-48924385</v>
      </c>
      <c r="F6" s="20">
        <v>-48924385</v>
      </c>
      <c r="G6" s="20">
        <v>-72788475</v>
      </c>
      <c r="H6" s="20">
        <v>2136657</v>
      </c>
      <c r="I6" s="20">
        <v>3301704</v>
      </c>
      <c r="J6" s="20">
        <v>-67350114</v>
      </c>
      <c r="K6" s="20">
        <v>11868115</v>
      </c>
      <c r="L6" s="20">
        <v>7543080</v>
      </c>
      <c r="M6" s="20">
        <v>-4136959</v>
      </c>
      <c r="N6" s="20">
        <v>15274236</v>
      </c>
      <c r="O6" s="20">
        <v>11523721</v>
      </c>
      <c r="P6" s="20">
        <v>4256187</v>
      </c>
      <c r="Q6" s="20">
        <v>853842</v>
      </c>
      <c r="R6" s="20">
        <v>16633750</v>
      </c>
      <c r="S6" s="20">
        <v>4290740</v>
      </c>
      <c r="T6" s="20">
        <v>-344627</v>
      </c>
      <c r="U6" s="20">
        <v>2864032</v>
      </c>
      <c r="V6" s="20">
        <v>6810145</v>
      </c>
      <c r="W6" s="20">
        <v>-28631983</v>
      </c>
      <c r="X6" s="20">
        <v>-48924385</v>
      </c>
      <c r="Y6" s="20">
        <v>20292402</v>
      </c>
      <c r="Z6" s="21">
        <v>-41.477071198748845</v>
      </c>
      <c r="AA6" s="22">
        <v>-48924385</v>
      </c>
    </row>
    <row r="7" spans="1:27" x14ac:dyDescent="0.25">
      <c r="A7" s="23" t="s">
        <v>35</v>
      </c>
      <c r="B7" s="17" t="s">
        <v>32</v>
      </c>
      <c r="C7" s="18">
        <v>-8475273</v>
      </c>
      <c r="D7" s="18"/>
      <c r="E7" s="19">
        <v>22016389</v>
      </c>
      <c r="F7" s="20">
        <v>22016389</v>
      </c>
      <c r="G7" s="20">
        <v>256242142</v>
      </c>
      <c r="H7" s="20">
        <v>-266817284</v>
      </c>
      <c r="I7" s="20">
        <v>3136324</v>
      </c>
      <c r="J7" s="20">
        <v>-7438818</v>
      </c>
      <c r="K7" s="20">
        <v>-3471551</v>
      </c>
      <c r="L7" s="20">
        <v>5376771</v>
      </c>
      <c r="M7" s="20">
        <v>3336295</v>
      </c>
      <c r="N7" s="20">
        <v>5241515</v>
      </c>
      <c r="O7" s="20">
        <v>4458144</v>
      </c>
      <c r="P7" s="20">
        <v>896587</v>
      </c>
      <c r="Q7" s="20">
        <v>-1994029</v>
      </c>
      <c r="R7" s="20">
        <v>3360702</v>
      </c>
      <c r="S7" s="20">
        <v>2504165</v>
      </c>
      <c r="T7" s="20">
        <v>1686708</v>
      </c>
      <c r="U7" s="20">
        <v>2783960</v>
      </c>
      <c r="V7" s="20">
        <v>6974833</v>
      </c>
      <c r="W7" s="20">
        <v>8138232</v>
      </c>
      <c r="X7" s="20">
        <v>22016389</v>
      </c>
      <c r="Y7" s="20">
        <v>-13878157</v>
      </c>
      <c r="Z7" s="21">
        <v>-63.035573181414996</v>
      </c>
      <c r="AA7" s="22">
        <v>22016389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-47073</v>
      </c>
      <c r="D10" s="18"/>
      <c r="E10" s="19"/>
      <c r="F10" s="20"/>
      <c r="G10" s="20">
        <v>-47073</v>
      </c>
      <c r="H10" s="20"/>
      <c r="I10" s="20"/>
      <c r="J10" s="20">
        <v>-47073</v>
      </c>
      <c r="K10" s="20"/>
      <c r="L10" s="20">
        <v>-2232</v>
      </c>
      <c r="M10" s="20"/>
      <c r="N10" s="20">
        <v>-2232</v>
      </c>
      <c r="O10" s="20"/>
      <c r="P10" s="20"/>
      <c r="Q10" s="20"/>
      <c r="R10" s="20"/>
      <c r="S10" s="20"/>
      <c r="T10" s="20"/>
      <c r="U10" s="20"/>
      <c r="V10" s="20"/>
      <c r="W10" s="20">
        <v>-49305</v>
      </c>
      <c r="X10" s="20"/>
      <c r="Y10" s="20">
        <v>-49305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101412219</v>
      </c>
      <c r="D11" s="18"/>
      <c r="E11" s="19"/>
      <c r="F11" s="20"/>
      <c r="G11" s="24">
        <v>101436832</v>
      </c>
      <c r="H11" s="24">
        <v>4541275</v>
      </c>
      <c r="I11" s="24">
        <v>8967</v>
      </c>
      <c r="J11" s="20">
        <v>105987074</v>
      </c>
      <c r="K11" s="24"/>
      <c r="L11" s="24">
        <v>1225414</v>
      </c>
      <c r="M11" s="20">
        <v>1342828</v>
      </c>
      <c r="N11" s="24">
        <v>2568242</v>
      </c>
      <c r="O11" s="24">
        <v>2712553</v>
      </c>
      <c r="P11" s="24">
        <v>-10993747</v>
      </c>
      <c r="Q11" s="20">
        <v>1176732</v>
      </c>
      <c r="R11" s="24">
        <v>-7104462</v>
      </c>
      <c r="S11" s="24">
        <v>-163312</v>
      </c>
      <c r="T11" s="20">
        <v>14371</v>
      </c>
      <c r="U11" s="24">
        <v>-36074</v>
      </c>
      <c r="V11" s="24">
        <v>-185015</v>
      </c>
      <c r="W11" s="24">
        <v>101265839</v>
      </c>
      <c r="X11" s="20"/>
      <c r="Y11" s="24">
        <v>101265839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-602039</v>
      </c>
      <c r="D12" s="18"/>
      <c r="E12" s="19"/>
      <c r="F12" s="20"/>
      <c r="G12" s="20">
        <v>-602039</v>
      </c>
      <c r="H12" s="20"/>
      <c r="I12" s="20"/>
      <c r="J12" s="20">
        <v>-602039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-602039</v>
      </c>
      <c r="X12" s="20"/>
      <c r="Y12" s="20">
        <v>-602039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30095108</v>
      </c>
      <c r="D13" s="29">
        <f>SUM(D6:D12)</f>
        <v>0</v>
      </c>
      <c r="E13" s="30">
        <f t="shared" si="0"/>
        <v>-26907996</v>
      </c>
      <c r="F13" s="31">
        <f t="shared" si="0"/>
        <v>-26907996</v>
      </c>
      <c r="G13" s="31">
        <f t="shared" si="0"/>
        <v>284241387</v>
      </c>
      <c r="H13" s="31">
        <f t="shared" si="0"/>
        <v>-260139352</v>
      </c>
      <c r="I13" s="31">
        <f t="shared" si="0"/>
        <v>6446995</v>
      </c>
      <c r="J13" s="31">
        <f t="shared" si="0"/>
        <v>30549030</v>
      </c>
      <c r="K13" s="31">
        <f t="shared" si="0"/>
        <v>8396564</v>
      </c>
      <c r="L13" s="31">
        <f t="shared" si="0"/>
        <v>14143033</v>
      </c>
      <c r="M13" s="31">
        <f t="shared" si="0"/>
        <v>542164</v>
      </c>
      <c r="N13" s="31">
        <f t="shared" si="0"/>
        <v>23081761</v>
      </c>
      <c r="O13" s="31">
        <f t="shared" si="0"/>
        <v>18694418</v>
      </c>
      <c r="P13" s="31">
        <f t="shared" si="0"/>
        <v>-5840973</v>
      </c>
      <c r="Q13" s="31">
        <f t="shared" si="0"/>
        <v>36545</v>
      </c>
      <c r="R13" s="31">
        <f t="shared" si="0"/>
        <v>12889990</v>
      </c>
      <c r="S13" s="31">
        <f t="shared" si="0"/>
        <v>6631593</v>
      </c>
      <c r="T13" s="31">
        <f t="shared" si="0"/>
        <v>1356452</v>
      </c>
      <c r="U13" s="31">
        <f t="shared" si="0"/>
        <v>5611918</v>
      </c>
      <c r="V13" s="31">
        <f t="shared" si="0"/>
        <v>13599963</v>
      </c>
      <c r="W13" s="31">
        <f t="shared" si="0"/>
        <v>80120744</v>
      </c>
      <c r="X13" s="31">
        <f t="shared" si="0"/>
        <v>-26907996</v>
      </c>
      <c r="Y13" s="31">
        <f t="shared" si="0"/>
        <v>107028740</v>
      </c>
      <c r="Z13" s="32">
        <f>+IF(X13&lt;&gt;0,+(Y13/X13)*100,0)</f>
        <v>-397.7581236447337</v>
      </c>
      <c r="AA13" s="33">
        <f>SUM(AA6:AA12)</f>
        <v>-26907996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19422998</v>
      </c>
      <c r="D17" s="18"/>
      <c r="E17" s="19">
        <v>-29163324</v>
      </c>
      <c r="F17" s="20">
        <v>-29163324</v>
      </c>
      <c r="G17" s="24">
        <v>41290725</v>
      </c>
      <c r="H17" s="24">
        <v>-21867727</v>
      </c>
      <c r="I17" s="24"/>
      <c r="J17" s="20">
        <v>19422998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19422998</v>
      </c>
      <c r="X17" s="20">
        <v>-29163324</v>
      </c>
      <c r="Y17" s="24">
        <v>48586322</v>
      </c>
      <c r="Z17" s="25">
        <v>-166.60076882868361</v>
      </c>
      <c r="AA17" s="26">
        <v>-29163324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19422998</v>
      </c>
      <c r="D25" s="29">
        <f t="shared" ref="D25:Y25" si="1">SUM(D15:D24)</f>
        <v>0</v>
      </c>
      <c r="E25" s="35">
        <f t="shared" si="1"/>
        <v>-29163324</v>
      </c>
      <c r="F25" s="36">
        <f t="shared" si="1"/>
        <v>-29163324</v>
      </c>
      <c r="G25" s="36">
        <f t="shared" si="1"/>
        <v>41290725</v>
      </c>
      <c r="H25" s="36">
        <f t="shared" si="1"/>
        <v>-21867727</v>
      </c>
      <c r="I25" s="36">
        <f t="shared" si="1"/>
        <v>0</v>
      </c>
      <c r="J25" s="36">
        <f t="shared" si="1"/>
        <v>19422998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19422998</v>
      </c>
      <c r="X25" s="36">
        <f t="shared" si="1"/>
        <v>-29163324</v>
      </c>
      <c r="Y25" s="36">
        <f t="shared" si="1"/>
        <v>48586322</v>
      </c>
      <c r="Z25" s="37">
        <f>+IF(X25&lt;&gt;0,+(Y25/X25)*100,0)</f>
        <v>-166.60076882868361</v>
      </c>
      <c r="AA25" s="38">
        <f>SUM(AA15:AA24)</f>
        <v>-29163324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49518106</v>
      </c>
      <c r="D26" s="29">
        <f>+D13+D25</f>
        <v>0</v>
      </c>
      <c r="E26" s="30">
        <f t="shared" si="2"/>
        <v>-56071320</v>
      </c>
      <c r="F26" s="31">
        <f t="shared" si="2"/>
        <v>-56071320</v>
      </c>
      <c r="G26" s="31">
        <f t="shared" si="2"/>
        <v>325532112</v>
      </c>
      <c r="H26" s="31">
        <f t="shared" si="2"/>
        <v>-282007079</v>
      </c>
      <c r="I26" s="31">
        <f t="shared" si="2"/>
        <v>6446995</v>
      </c>
      <c r="J26" s="31">
        <f t="shared" si="2"/>
        <v>49972028</v>
      </c>
      <c r="K26" s="31">
        <f t="shared" si="2"/>
        <v>8396564</v>
      </c>
      <c r="L26" s="31">
        <f t="shared" si="2"/>
        <v>14143033</v>
      </c>
      <c r="M26" s="31">
        <f t="shared" si="2"/>
        <v>542164</v>
      </c>
      <c r="N26" s="31">
        <f t="shared" si="2"/>
        <v>23081761</v>
      </c>
      <c r="O26" s="31">
        <f t="shared" si="2"/>
        <v>18694418</v>
      </c>
      <c r="P26" s="31">
        <f t="shared" si="2"/>
        <v>-5840973</v>
      </c>
      <c r="Q26" s="31">
        <f t="shared" si="2"/>
        <v>36545</v>
      </c>
      <c r="R26" s="31">
        <f t="shared" si="2"/>
        <v>12889990</v>
      </c>
      <c r="S26" s="31">
        <f t="shared" si="2"/>
        <v>6631593</v>
      </c>
      <c r="T26" s="31">
        <f t="shared" si="2"/>
        <v>1356452</v>
      </c>
      <c r="U26" s="31">
        <f t="shared" si="2"/>
        <v>5611918</v>
      </c>
      <c r="V26" s="31">
        <f t="shared" si="2"/>
        <v>13599963</v>
      </c>
      <c r="W26" s="31">
        <f t="shared" si="2"/>
        <v>99543742</v>
      </c>
      <c r="X26" s="31">
        <f t="shared" si="2"/>
        <v>-56071320</v>
      </c>
      <c r="Y26" s="31">
        <f t="shared" si="2"/>
        <v>155615062</v>
      </c>
      <c r="Z26" s="32">
        <f>+IF(X26&lt;&gt;0,+(Y26/X26)*100,0)</f>
        <v>-277.53058426304216</v>
      </c>
      <c r="AA26" s="33">
        <f>+AA13+AA25</f>
        <v>-56071320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-146047</v>
      </c>
      <c r="D31" s="18"/>
      <c r="E31" s="19"/>
      <c r="F31" s="20"/>
      <c r="G31" s="20">
        <v>-149098</v>
      </c>
      <c r="H31" s="20">
        <v>-3711</v>
      </c>
      <c r="I31" s="20"/>
      <c r="J31" s="20">
        <v>-152809</v>
      </c>
      <c r="K31" s="20"/>
      <c r="L31" s="20"/>
      <c r="M31" s="20"/>
      <c r="N31" s="20"/>
      <c r="O31" s="20"/>
      <c r="P31" s="20"/>
      <c r="Q31" s="20">
        <v>-444</v>
      </c>
      <c r="R31" s="20">
        <v>-444</v>
      </c>
      <c r="S31" s="20"/>
      <c r="T31" s="20">
        <v>-314</v>
      </c>
      <c r="U31" s="20"/>
      <c r="V31" s="20">
        <v>-314</v>
      </c>
      <c r="W31" s="20">
        <v>-153567</v>
      </c>
      <c r="X31" s="20"/>
      <c r="Y31" s="20">
        <v>-153567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128631434</v>
      </c>
      <c r="D32" s="18"/>
      <c r="E32" s="19">
        <v>-27006816</v>
      </c>
      <c r="F32" s="20">
        <v>-30006816</v>
      </c>
      <c r="G32" s="20">
        <v>112185472</v>
      </c>
      <c r="H32" s="20">
        <v>23041022</v>
      </c>
      <c r="I32" s="20">
        <v>-302979</v>
      </c>
      <c r="J32" s="20">
        <v>134923515</v>
      </c>
      <c r="K32" s="20">
        <v>-191018</v>
      </c>
      <c r="L32" s="20">
        <v>9269535</v>
      </c>
      <c r="M32" s="20">
        <v>4297558</v>
      </c>
      <c r="N32" s="20">
        <v>13376075</v>
      </c>
      <c r="O32" s="20">
        <v>18124737</v>
      </c>
      <c r="P32" s="20">
        <v>-3098560</v>
      </c>
      <c r="Q32" s="20">
        <v>3064774</v>
      </c>
      <c r="R32" s="20">
        <v>18090951</v>
      </c>
      <c r="S32" s="20">
        <v>14265618</v>
      </c>
      <c r="T32" s="20">
        <v>-4864778</v>
      </c>
      <c r="U32" s="20">
        <v>9696265</v>
      </c>
      <c r="V32" s="20">
        <v>19097105</v>
      </c>
      <c r="W32" s="20">
        <v>185487646</v>
      </c>
      <c r="X32" s="20">
        <v>-30006816</v>
      </c>
      <c r="Y32" s="20">
        <v>215494462</v>
      </c>
      <c r="Z32" s="21">
        <v>-718.15170926498831</v>
      </c>
      <c r="AA32" s="22">
        <v>-30006816</v>
      </c>
    </row>
    <row r="33" spans="1:27" x14ac:dyDescent="0.25">
      <c r="A33" s="23" t="s">
        <v>60</v>
      </c>
      <c r="B33" s="17" t="s">
        <v>32</v>
      </c>
      <c r="C33" s="18">
        <v>-5214701</v>
      </c>
      <c r="D33" s="18"/>
      <c r="E33" s="19"/>
      <c r="F33" s="20"/>
      <c r="G33" s="20">
        <v>-5214701</v>
      </c>
      <c r="H33" s="20"/>
      <c r="I33" s="20"/>
      <c r="J33" s="20">
        <v>-5214701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-5214701</v>
      </c>
      <c r="X33" s="20"/>
      <c r="Y33" s="20">
        <v>-5214701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-785856</v>
      </c>
      <c r="D35" s="18"/>
      <c r="E35" s="19"/>
      <c r="F35" s="20"/>
      <c r="G35" s="20">
        <v>34320331</v>
      </c>
      <c r="H35" s="20">
        <v>-33330585</v>
      </c>
      <c r="I35" s="20">
        <v>888238</v>
      </c>
      <c r="J35" s="20">
        <v>1877984</v>
      </c>
      <c r="K35" s="20">
        <v>1119919</v>
      </c>
      <c r="L35" s="20">
        <v>1714383</v>
      </c>
      <c r="M35" s="20">
        <v>695512</v>
      </c>
      <c r="N35" s="20">
        <v>3529814</v>
      </c>
      <c r="O35" s="20">
        <v>1697960</v>
      </c>
      <c r="P35" s="20">
        <v>-7330371</v>
      </c>
      <c r="Q35" s="20">
        <v>606808</v>
      </c>
      <c r="R35" s="20">
        <v>-5025603</v>
      </c>
      <c r="S35" s="20">
        <v>-500636</v>
      </c>
      <c r="T35" s="20">
        <v>823879</v>
      </c>
      <c r="U35" s="20">
        <v>681078</v>
      </c>
      <c r="V35" s="20">
        <v>1004321</v>
      </c>
      <c r="W35" s="20">
        <v>1386516</v>
      </c>
      <c r="X35" s="20"/>
      <c r="Y35" s="20">
        <v>1386516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122484830</v>
      </c>
      <c r="D37" s="29">
        <f t="shared" ref="D37:Y37" si="3">SUM(D29:D36)</f>
        <v>0</v>
      </c>
      <c r="E37" s="30">
        <f t="shared" si="3"/>
        <v>-27006816</v>
      </c>
      <c r="F37" s="31">
        <f t="shared" si="3"/>
        <v>-30006816</v>
      </c>
      <c r="G37" s="31">
        <f t="shared" si="3"/>
        <v>141142004</v>
      </c>
      <c r="H37" s="31">
        <f t="shared" si="3"/>
        <v>-10293274</v>
      </c>
      <c r="I37" s="31">
        <f t="shared" si="3"/>
        <v>585259</v>
      </c>
      <c r="J37" s="31">
        <f t="shared" si="3"/>
        <v>131433989</v>
      </c>
      <c r="K37" s="31">
        <f t="shared" si="3"/>
        <v>928901</v>
      </c>
      <c r="L37" s="31">
        <f t="shared" si="3"/>
        <v>10983918</v>
      </c>
      <c r="M37" s="31">
        <f t="shared" si="3"/>
        <v>4993070</v>
      </c>
      <c r="N37" s="31">
        <f t="shared" si="3"/>
        <v>16905889</v>
      </c>
      <c r="O37" s="31">
        <f t="shared" si="3"/>
        <v>19822697</v>
      </c>
      <c r="P37" s="31">
        <f t="shared" si="3"/>
        <v>-10428931</v>
      </c>
      <c r="Q37" s="31">
        <f t="shared" si="3"/>
        <v>3671138</v>
      </c>
      <c r="R37" s="31">
        <f t="shared" si="3"/>
        <v>13064904</v>
      </c>
      <c r="S37" s="31">
        <f t="shared" si="3"/>
        <v>13764982</v>
      </c>
      <c r="T37" s="31">
        <f t="shared" si="3"/>
        <v>-4041213</v>
      </c>
      <c r="U37" s="31">
        <f t="shared" si="3"/>
        <v>10377343</v>
      </c>
      <c r="V37" s="31">
        <f t="shared" si="3"/>
        <v>20101112</v>
      </c>
      <c r="W37" s="31">
        <f t="shared" si="3"/>
        <v>181505894</v>
      </c>
      <c r="X37" s="31">
        <f t="shared" si="3"/>
        <v>-30006816</v>
      </c>
      <c r="Y37" s="31">
        <f t="shared" si="3"/>
        <v>211512710</v>
      </c>
      <c r="Z37" s="32">
        <f>+IF(X37&lt;&gt;0,+(Y37/X37)*100,0)</f>
        <v>-704.88221742686733</v>
      </c>
      <c r="AA37" s="33">
        <f>SUM(AA29:AA36)</f>
        <v>-30006816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122484830</v>
      </c>
      <c r="D44" s="29">
        <f>+D37+D43</f>
        <v>0</v>
      </c>
      <c r="E44" s="30">
        <f t="shared" si="5"/>
        <v>-27006816</v>
      </c>
      <c r="F44" s="31">
        <f t="shared" si="5"/>
        <v>-30006816</v>
      </c>
      <c r="G44" s="31">
        <f t="shared" si="5"/>
        <v>141142004</v>
      </c>
      <c r="H44" s="31">
        <f t="shared" si="5"/>
        <v>-10293274</v>
      </c>
      <c r="I44" s="31">
        <f t="shared" si="5"/>
        <v>585259</v>
      </c>
      <c r="J44" s="31">
        <f t="shared" si="5"/>
        <v>131433989</v>
      </c>
      <c r="K44" s="31">
        <f t="shared" si="5"/>
        <v>928901</v>
      </c>
      <c r="L44" s="31">
        <f t="shared" si="5"/>
        <v>10983918</v>
      </c>
      <c r="M44" s="31">
        <f t="shared" si="5"/>
        <v>4993070</v>
      </c>
      <c r="N44" s="31">
        <f t="shared" si="5"/>
        <v>16905889</v>
      </c>
      <c r="O44" s="31">
        <f t="shared" si="5"/>
        <v>19822697</v>
      </c>
      <c r="P44" s="31">
        <f t="shared" si="5"/>
        <v>-10428931</v>
      </c>
      <c r="Q44" s="31">
        <f t="shared" si="5"/>
        <v>3671138</v>
      </c>
      <c r="R44" s="31">
        <f t="shared" si="5"/>
        <v>13064904</v>
      </c>
      <c r="S44" s="31">
        <f t="shared" si="5"/>
        <v>13764982</v>
      </c>
      <c r="T44" s="31">
        <f t="shared" si="5"/>
        <v>-4041213</v>
      </c>
      <c r="U44" s="31">
        <f t="shared" si="5"/>
        <v>10377343</v>
      </c>
      <c r="V44" s="31">
        <f t="shared" si="5"/>
        <v>20101112</v>
      </c>
      <c r="W44" s="31">
        <f t="shared" si="5"/>
        <v>181505894</v>
      </c>
      <c r="X44" s="31">
        <f t="shared" si="5"/>
        <v>-30006816</v>
      </c>
      <c r="Y44" s="31">
        <f t="shared" si="5"/>
        <v>211512710</v>
      </c>
      <c r="Z44" s="32">
        <f>+IF(X44&lt;&gt;0,+(Y44/X44)*100,0)</f>
        <v>-704.88221742686733</v>
      </c>
      <c r="AA44" s="33">
        <f>+AA37+AA43</f>
        <v>-30006816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-72966724</v>
      </c>
      <c r="D45" s="42">
        <f t="shared" si="6"/>
        <v>0</v>
      </c>
      <c r="E45" s="43">
        <f t="shared" si="6"/>
        <v>-29064504</v>
      </c>
      <c r="F45" s="44">
        <f t="shared" si="6"/>
        <v>-26064504</v>
      </c>
      <c r="G45" s="44">
        <f t="shared" si="6"/>
        <v>184390108</v>
      </c>
      <c r="H45" s="44">
        <f t="shared" si="6"/>
        <v>-271713805</v>
      </c>
      <c r="I45" s="44">
        <f t="shared" si="6"/>
        <v>5861736</v>
      </c>
      <c r="J45" s="44">
        <f t="shared" si="6"/>
        <v>-81461961</v>
      </c>
      <c r="K45" s="44">
        <f t="shared" si="6"/>
        <v>7467663</v>
      </c>
      <c r="L45" s="44">
        <f t="shared" si="6"/>
        <v>3159115</v>
      </c>
      <c r="M45" s="44">
        <f t="shared" si="6"/>
        <v>-4450906</v>
      </c>
      <c r="N45" s="44">
        <f t="shared" si="6"/>
        <v>6175872</v>
      </c>
      <c r="O45" s="44">
        <f t="shared" si="6"/>
        <v>-1128279</v>
      </c>
      <c r="P45" s="44">
        <f t="shared" si="6"/>
        <v>4587958</v>
      </c>
      <c r="Q45" s="44">
        <f t="shared" si="6"/>
        <v>-3634593</v>
      </c>
      <c r="R45" s="44">
        <f t="shared" si="6"/>
        <v>-174914</v>
      </c>
      <c r="S45" s="44">
        <f t="shared" si="6"/>
        <v>-7133389</v>
      </c>
      <c r="T45" s="44">
        <f t="shared" si="6"/>
        <v>5397665</v>
      </c>
      <c r="U45" s="44">
        <f t="shared" si="6"/>
        <v>-4765425</v>
      </c>
      <c r="V45" s="44">
        <f t="shared" si="6"/>
        <v>-6501149</v>
      </c>
      <c r="W45" s="44">
        <f t="shared" si="6"/>
        <v>-81962152</v>
      </c>
      <c r="X45" s="44">
        <f t="shared" si="6"/>
        <v>-26064504</v>
      </c>
      <c r="Y45" s="44">
        <f t="shared" si="6"/>
        <v>-55897648</v>
      </c>
      <c r="Z45" s="45">
        <f>+IF(X45&lt;&gt;0,+(Y45/X45)*100,0)</f>
        <v>214.45889781750691</v>
      </c>
      <c r="AA45" s="46">
        <f>+AA26-AA44</f>
        <v>-26064504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-55948507</v>
      </c>
      <c r="D47" s="18"/>
      <c r="E47" s="19">
        <v>-29064504</v>
      </c>
      <c r="F47" s="20">
        <v>-26064504</v>
      </c>
      <c r="G47" s="20">
        <v>55501</v>
      </c>
      <c r="H47" s="20"/>
      <c r="I47" s="20">
        <v>-12125015</v>
      </c>
      <c r="J47" s="20">
        <v>-12069514</v>
      </c>
      <c r="K47" s="20">
        <v>6844539</v>
      </c>
      <c r="L47" s="20">
        <v>2607359</v>
      </c>
      <c r="M47" s="20">
        <v>-5174311</v>
      </c>
      <c r="N47" s="20">
        <v>4277587</v>
      </c>
      <c r="O47" s="20">
        <v>-7894761</v>
      </c>
      <c r="P47" s="20">
        <v>3842856</v>
      </c>
      <c r="Q47" s="20">
        <v>-4586610</v>
      </c>
      <c r="R47" s="20">
        <v>-8638515</v>
      </c>
      <c r="S47" s="20">
        <v>-7438296</v>
      </c>
      <c r="T47" s="20">
        <v>4483526</v>
      </c>
      <c r="U47" s="20">
        <v>-104422972</v>
      </c>
      <c r="V47" s="20">
        <v>-107377742</v>
      </c>
      <c r="W47" s="20">
        <v>-123808184</v>
      </c>
      <c r="X47" s="20">
        <v>-26064504</v>
      </c>
      <c r="Y47" s="20">
        <v>-97743680</v>
      </c>
      <c r="Z47" s="47">
        <v>375.00686757745325</v>
      </c>
      <c r="AA47" s="22">
        <v>-26064504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>
        <v>6008228</v>
      </c>
      <c r="P48" s="20">
        <v>3000000</v>
      </c>
      <c r="Q48" s="20"/>
      <c r="R48" s="20">
        <v>9008228</v>
      </c>
      <c r="S48" s="20"/>
      <c r="T48" s="20"/>
      <c r="U48" s="20"/>
      <c r="V48" s="20"/>
      <c r="W48" s="20">
        <v>9008228</v>
      </c>
      <c r="X48" s="20"/>
      <c r="Y48" s="20">
        <v>9008228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-55948507</v>
      </c>
      <c r="D50" s="50">
        <f t="shared" ref="D50:Y50" si="7">SUM(D47:D49)</f>
        <v>0</v>
      </c>
      <c r="E50" s="51">
        <f t="shared" si="7"/>
        <v>-29064504</v>
      </c>
      <c r="F50" s="52">
        <f t="shared" si="7"/>
        <v>-26064504</v>
      </c>
      <c r="G50" s="52">
        <f t="shared" si="7"/>
        <v>55501</v>
      </c>
      <c r="H50" s="52">
        <f t="shared" si="7"/>
        <v>0</v>
      </c>
      <c r="I50" s="52">
        <f t="shared" si="7"/>
        <v>-12125015</v>
      </c>
      <c r="J50" s="52">
        <f t="shared" si="7"/>
        <v>-12069514</v>
      </c>
      <c r="K50" s="52">
        <f t="shared" si="7"/>
        <v>6844539</v>
      </c>
      <c r="L50" s="52">
        <f t="shared" si="7"/>
        <v>2607359</v>
      </c>
      <c r="M50" s="52">
        <f t="shared" si="7"/>
        <v>-5174311</v>
      </c>
      <c r="N50" s="52">
        <f t="shared" si="7"/>
        <v>4277587</v>
      </c>
      <c r="O50" s="52">
        <f t="shared" si="7"/>
        <v>-1886533</v>
      </c>
      <c r="P50" s="52">
        <f t="shared" si="7"/>
        <v>6842856</v>
      </c>
      <c r="Q50" s="52">
        <f t="shared" si="7"/>
        <v>-4586610</v>
      </c>
      <c r="R50" s="52">
        <f t="shared" si="7"/>
        <v>369713</v>
      </c>
      <c r="S50" s="52">
        <f t="shared" si="7"/>
        <v>-7438296</v>
      </c>
      <c r="T50" s="52">
        <f t="shared" si="7"/>
        <v>4483526</v>
      </c>
      <c r="U50" s="52">
        <f t="shared" si="7"/>
        <v>-104422972</v>
      </c>
      <c r="V50" s="52">
        <f t="shared" si="7"/>
        <v>-107377742</v>
      </c>
      <c r="W50" s="52">
        <f t="shared" si="7"/>
        <v>-114799956</v>
      </c>
      <c r="X50" s="52">
        <f t="shared" si="7"/>
        <v>-26064504</v>
      </c>
      <c r="Y50" s="52">
        <f t="shared" si="7"/>
        <v>-88735452</v>
      </c>
      <c r="Z50" s="53">
        <f>+IF(X50&lt;&gt;0,+(Y50/X50)*100,0)</f>
        <v>340.44558070239896</v>
      </c>
      <c r="AA50" s="54">
        <f>SUM(AA47:AA49)</f>
        <v>-26064504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13643493</v>
      </c>
      <c r="D6" s="18"/>
      <c r="E6" s="19">
        <v>-142711305</v>
      </c>
      <c r="F6" s="20">
        <v>-8369922</v>
      </c>
      <c r="G6" s="20">
        <v>7623000</v>
      </c>
      <c r="H6" s="20"/>
      <c r="I6" s="20">
        <v>7643000</v>
      </c>
      <c r="J6" s="20">
        <v>15266000</v>
      </c>
      <c r="K6" s="20">
        <v>-348260702</v>
      </c>
      <c r="L6" s="20">
        <v>10708000</v>
      </c>
      <c r="M6" s="20">
        <v>6050000</v>
      </c>
      <c r="N6" s="20">
        <v>-331502702</v>
      </c>
      <c r="O6" s="20">
        <v>-409670227</v>
      </c>
      <c r="P6" s="20">
        <v>7426000</v>
      </c>
      <c r="Q6" s="20">
        <v>35192742</v>
      </c>
      <c r="R6" s="20">
        <v>-367051485</v>
      </c>
      <c r="S6" s="20">
        <v>44384136</v>
      </c>
      <c r="T6" s="20">
        <v>19562431</v>
      </c>
      <c r="U6" s="20">
        <v>14235793</v>
      </c>
      <c r="V6" s="20">
        <v>78182360</v>
      </c>
      <c r="W6" s="20">
        <v>-605105827</v>
      </c>
      <c r="X6" s="20">
        <v>-8369922</v>
      </c>
      <c r="Y6" s="20">
        <v>-596735905</v>
      </c>
      <c r="Z6" s="21">
        <v>7129.527670628232</v>
      </c>
      <c r="AA6" s="22">
        <v>-8369922</v>
      </c>
    </row>
    <row r="7" spans="1:27" x14ac:dyDescent="0.25">
      <c r="A7" s="23" t="s">
        <v>35</v>
      </c>
      <c r="B7" s="17" t="s">
        <v>32</v>
      </c>
      <c r="C7" s="18">
        <v>24919</v>
      </c>
      <c r="D7" s="18"/>
      <c r="E7" s="19">
        <v>24919</v>
      </c>
      <c r="F7" s="20">
        <v>24920</v>
      </c>
      <c r="G7" s="20"/>
      <c r="H7" s="20"/>
      <c r="I7" s="20">
        <v>34164</v>
      </c>
      <c r="J7" s="20">
        <v>34164</v>
      </c>
      <c r="K7" s="20"/>
      <c r="L7" s="20"/>
      <c r="M7" s="20">
        <v>-233</v>
      </c>
      <c r="N7" s="20">
        <v>-233</v>
      </c>
      <c r="O7" s="20"/>
      <c r="P7" s="20"/>
      <c r="Q7" s="20"/>
      <c r="R7" s="20"/>
      <c r="S7" s="20">
        <v>-55636</v>
      </c>
      <c r="T7" s="20">
        <v>-151597</v>
      </c>
      <c r="U7" s="20"/>
      <c r="V7" s="20">
        <v>-207233</v>
      </c>
      <c r="W7" s="20">
        <v>-173302</v>
      </c>
      <c r="X7" s="20">
        <v>24920</v>
      </c>
      <c r="Y7" s="20">
        <v>-198222</v>
      </c>
      <c r="Z7" s="21">
        <v>-795.43338683788124</v>
      </c>
      <c r="AA7" s="22">
        <v>24920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31991548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31991548</v>
      </c>
      <c r="Y11" s="24">
        <v>-31991548</v>
      </c>
      <c r="Z11" s="25">
        <v>-100</v>
      </c>
      <c r="AA11" s="26">
        <v>31991548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13668412</v>
      </c>
      <c r="D13" s="29">
        <f>SUM(D6:D12)</f>
        <v>0</v>
      </c>
      <c r="E13" s="30">
        <f t="shared" si="0"/>
        <v>-142686386</v>
      </c>
      <c r="F13" s="31">
        <f t="shared" si="0"/>
        <v>23646546</v>
      </c>
      <c r="G13" s="31">
        <f t="shared" si="0"/>
        <v>7623000</v>
      </c>
      <c r="H13" s="31">
        <f t="shared" si="0"/>
        <v>0</v>
      </c>
      <c r="I13" s="31">
        <f t="shared" si="0"/>
        <v>7677164</v>
      </c>
      <c r="J13" s="31">
        <f t="shared" si="0"/>
        <v>15300164</v>
      </c>
      <c r="K13" s="31">
        <f t="shared" si="0"/>
        <v>-348260702</v>
      </c>
      <c r="L13" s="31">
        <f t="shared" si="0"/>
        <v>10708000</v>
      </c>
      <c r="M13" s="31">
        <f t="shared" si="0"/>
        <v>6049767</v>
      </c>
      <c r="N13" s="31">
        <f t="shared" si="0"/>
        <v>-331502935</v>
      </c>
      <c r="O13" s="31">
        <f t="shared" si="0"/>
        <v>-409670227</v>
      </c>
      <c r="P13" s="31">
        <f t="shared" si="0"/>
        <v>7426000</v>
      </c>
      <c r="Q13" s="31">
        <f t="shared" si="0"/>
        <v>35192742</v>
      </c>
      <c r="R13" s="31">
        <f t="shared" si="0"/>
        <v>-367051485</v>
      </c>
      <c r="S13" s="31">
        <f t="shared" si="0"/>
        <v>44328500</v>
      </c>
      <c r="T13" s="31">
        <f t="shared" si="0"/>
        <v>19410834</v>
      </c>
      <c r="U13" s="31">
        <f t="shared" si="0"/>
        <v>14235793</v>
      </c>
      <c r="V13" s="31">
        <f t="shared" si="0"/>
        <v>77975127</v>
      </c>
      <c r="W13" s="31">
        <f t="shared" si="0"/>
        <v>-605279129</v>
      </c>
      <c r="X13" s="31">
        <f t="shared" si="0"/>
        <v>23646546</v>
      </c>
      <c r="Y13" s="31">
        <f t="shared" si="0"/>
        <v>-628925675</v>
      </c>
      <c r="Z13" s="32">
        <f>+IF(X13&lt;&gt;0,+(Y13/X13)*100,0)</f>
        <v>-2659.693618679024</v>
      </c>
      <c r="AA13" s="33">
        <f>SUM(AA6:AA12)</f>
        <v>23646546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2299450</v>
      </c>
      <c r="D17" s="18"/>
      <c r="E17" s="19">
        <v>-882676166</v>
      </c>
      <c r="F17" s="20">
        <v>-888037558</v>
      </c>
      <c r="G17" s="24">
        <v>-6835143</v>
      </c>
      <c r="H17" s="24">
        <v>-7893859</v>
      </c>
      <c r="I17" s="24">
        <v>-955092358</v>
      </c>
      <c r="J17" s="20">
        <v>-969821360</v>
      </c>
      <c r="K17" s="24">
        <v>2948307</v>
      </c>
      <c r="L17" s="24">
        <v>2524151</v>
      </c>
      <c r="M17" s="20">
        <v>121299</v>
      </c>
      <c r="N17" s="24">
        <v>5593757</v>
      </c>
      <c r="O17" s="24">
        <v>1760023</v>
      </c>
      <c r="P17" s="24">
        <v>722381</v>
      </c>
      <c r="Q17" s="20">
        <v>608273</v>
      </c>
      <c r="R17" s="24">
        <v>3090677</v>
      </c>
      <c r="S17" s="24">
        <v>-474181</v>
      </c>
      <c r="T17" s="20">
        <v>-562690</v>
      </c>
      <c r="U17" s="24">
        <v>1192859</v>
      </c>
      <c r="V17" s="24">
        <v>155988</v>
      </c>
      <c r="W17" s="24">
        <v>-960980938</v>
      </c>
      <c r="X17" s="20">
        <v>-888037558</v>
      </c>
      <c r="Y17" s="24">
        <v>-72943380</v>
      </c>
      <c r="Z17" s="25">
        <v>8.2139971832137313</v>
      </c>
      <c r="AA17" s="26">
        <v>-888037558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2299450</v>
      </c>
      <c r="D25" s="29">
        <f t="shared" ref="D25:Y25" si="1">SUM(D15:D24)</f>
        <v>0</v>
      </c>
      <c r="E25" s="35">
        <f t="shared" si="1"/>
        <v>-882676166</v>
      </c>
      <c r="F25" s="36">
        <f t="shared" si="1"/>
        <v>-888037558</v>
      </c>
      <c r="G25" s="36">
        <f t="shared" si="1"/>
        <v>-6835143</v>
      </c>
      <c r="H25" s="36">
        <f t="shared" si="1"/>
        <v>-7893859</v>
      </c>
      <c r="I25" s="36">
        <f t="shared" si="1"/>
        <v>-955092358</v>
      </c>
      <c r="J25" s="36">
        <f t="shared" si="1"/>
        <v>-969821360</v>
      </c>
      <c r="K25" s="36">
        <f t="shared" si="1"/>
        <v>2948307</v>
      </c>
      <c r="L25" s="36">
        <f t="shared" si="1"/>
        <v>2524151</v>
      </c>
      <c r="M25" s="36">
        <f t="shared" si="1"/>
        <v>121299</v>
      </c>
      <c r="N25" s="36">
        <f t="shared" si="1"/>
        <v>5593757</v>
      </c>
      <c r="O25" s="36">
        <f t="shared" si="1"/>
        <v>1760023</v>
      </c>
      <c r="P25" s="36">
        <f t="shared" si="1"/>
        <v>722381</v>
      </c>
      <c r="Q25" s="36">
        <f t="shared" si="1"/>
        <v>608273</v>
      </c>
      <c r="R25" s="36">
        <f t="shared" si="1"/>
        <v>3090677</v>
      </c>
      <c r="S25" s="36">
        <f t="shared" si="1"/>
        <v>-474181</v>
      </c>
      <c r="T25" s="36">
        <f t="shared" si="1"/>
        <v>-562690</v>
      </c>
      <c r="U25" s="36">
        <f t="shared" si="1"/>
        <v>1192859</v>
      </c>
      <c r="V25" s="36">
        <f t="shared" si="1"/>
        <v>155988</v>
      </c>
      <c r="W25" s="36">
        <f t="shared" si="1"/>
        <v>-960980938</v>
      </c>
      <c r="X25" s="36">
        <f t="shared" si="1"/>
        <v>-888037558</v>
      </c>
      <c r="Y25" s="36">
        <f t="shared" si="1"/>
        <v>-72943380</v>
      </c>
      <c r="Z25" s="37">
        <f>+IF(X25&lt;&gt;0,+(Y25/X25)*100,0)</f>
        <v>8.2139971832137313</v>
      </c>
      <c r="AA25" s="38">
        <f>SUM(AA15:AA24)</f>
        <v>-888037558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15967862</v>
      </c>
      <c r="D26" s="29">
        <f>+D13+D25</f>
        <v>0</v>
      </c>
      <c r="E26" s="30">
        <f t="shared" si="2"/>
        <v>-1025362552</v>
      </c>
      <c r="F26" s="31">
        <f t="shared" si="2"/>
        <v>-864391012</v>
      </c>
      <c r="G26" s="31">
        <f t="shared" si="2"/>
        <v>787857</v>
      </c>
      <c r="H26" s="31">
        <f t="shared" si="2"/>
        <v>-7893859</v>
      </c>
      <c r="I26" s="31">
        <f t="shared" si="2"/>
        <v>-947415194</v>
      </c>
      <c r="J26" s="31">
        <f t="shared" si="2"/>
        <v>-954521196</v>
      </c>
      <c r="K26" s="31">
        <f t="shared" si="2"/>
        <v>-345312395</v>
      </c>
      <c r="L26" s="31">
        <f t="shared" si="2"/>
        <v>13232151</v>
      </c>
      <c r="M26" s="31">
        <f t="shared" si="2"/>
        <v>6171066</v>
      </c>
      <c r="N26" s="31">
        <f t="shared" si="2"/>
        <v>-325909178</v>
      </c>
      <c r="O26" s="31">
        <f t="shared" si="2"/>
        <v>-407910204</v>
      </c>
      <c r="P26" s="31">
        <f t="shared" si="2"/>
        <v>8148381</v>
      </c>
      <c r="Q26" s="31">
        <f t="shared" si="2"/>
        <v>35801015</v>
      </c>
      <c r="R26" s="31">
        <f t="shared" si="2"/>
        <v>-363960808</v>
      </c>
      <c r="S26" s="31">
        <f t="shared" si="2"/>
        <v>43854319</v>
      </c>
      <c r="T26" s="31">
        <f t="shared" si="2"/>
        <v>18848144</v>
      </c>
      <c r="U26" s="31">
        <f t="shared" si="2"/>
        <v>15428652</v>
      </c>
      <c r="V26" s="31">
        <f t="shared" si="2"/>
        <v>78131115</v>
      </c>
      <c r="W26" s="31">
        <f t="shared" si="2"/>
        <v>-1566260067</v>
      </c>
      <c r="X26" s="31">
        <f t="shared" si="2"/>
        <v>-864391012</v>
      </c>
      <c r="Y26" s="31">
        <f t="shared" si="2"/>
        <v>-701869055</v>
      </c>
      <c r="Z26" s="32">
        <f>+IF(X26&lt;&gt;0,+(Y26/X26)*100,0)</f>
        <v>81.198097302751677</v>
      </c>
      <c r="AA26" s="33">
        <f>+AA13+AA25</f>
        <v>-864391012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-77442585</v>
      </c>
      <c r="D32" s="18"/>
      <c r="E32" s="19">
        <v>1431519</v>
      </c>
      <c r="F32" s="20"/>
      <c r="G32" s="20">
        <v>2182386</v>
      </c>
      <c r="H32" s="20">
        <v>-10036197</v>
      </c>
      <c r="I32" s="20">
        <v>-8443459</v>
      </c>
      <c r="J32" s="20">
        <v>-16297270</v>
      </c>
      <c r="K32" s="20">
        <v>-23152924</v>
      </c>
      <c r="L32" s="20">
        <v>-22259308</v>
      </c>
      <c r="M32" s="20">
        <v>-24116537</v>
      </c>
      <c r="N32" s="20">
        <v>-69528769</v>
      </c>
      <c r="O32" s="20">
        <v>-20635183</v>
      </c>
      <c r="P32" s="20">
        <v>-22549420</v>
      </c>
      <c r="Q32" s="20">
        <v>-26122396</v>
      </c>
      <c r="R32" s="20">
        <v>-69306999</v>
      </c>
      <c r="S32" s="20">
        <v>-17970498</v>
      </c>
      <c r="T32" s="20">
        <v>-23267911</v>
      </c>
      <c r="U32" s="20">
        <v>-27567835</v>
      </c>
      <c r="V32" s="20">
        <v>-68806244</v>
      </c>
      <c r="W32" s="20">
        <v>-223939282</v>
      </c>
      <c r="X32" s="20"/>
      <c r="Y32" s="20">
        <v>-223939282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>
        <v>4000000</v>
      </c>
      <c r="P33" s="20"/>
      <c r="Q33" s="20"/>
      <c r="R33" s="20">
        <v>4000000</v>
      </c>
      <c r="S33" s="20"/>
      <c r="T33" s="20"/>
      <c r="U33" s="20"/>
      <c r="V33" s="20"/>
      <c r="W33" s="20">
        <v>4000000</v>
      </c>
      <c r="X33" s="20"/>
      <c r="Y33" s="20">
        <v>4000000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24629047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24629047</v>
      </c>
      <c r="Y35" s="20">
        <v>-24629047</v>
      </c>
      <c r="Z35" s="21">
        <v>-100</v>
      </c>
      <c r="AA35" s="22">
        <v>24629047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-77442585</v>
      </c>
      <c r="D37" s="29">
        <f t="shared" ref="D37:Y37" si="3">SUM(D29:D36)</f>
        <v>0</v>
      </c>
      <c r="E37" s="30">
        <f t="shared" si="3"/>
        <v>1431519</v>
      </c>
      <c r="F37" s="31">
        <f t="shared" si="3"/>
        <v>24629047</v>
      </c>
      <c r="G37" s="31">
        <f t="shared" si="3"/>
        <v>2182386</v>
      </c>
      <c r="H37" s="31">
        <f t="shared" si="3"/>
        <v>-10036197</v>
      </c>
      <c r="I37" s="31">
        <f t="shared" si="3"/>
        <v>-8443459</v>
      </c>
      <c r="J37" s="31">
        <f t="shared" si="3"/>
        <v>-16297270</v>
      </c>
      <c r="K37" s="31">
        <f t="shared" si="3"/>
        <v>-23152924</v>
      </c>
      <c r="L37" s="31">
        <f t="shared" si="3"/>
        <v>-22259308</v>
      </c>
      <c r="M37" s="31">
        <f t="shared" si="3"/>
        <v>-24116537</v>
      </c>
      <c r="N37" s="31">
        <f t="shared" si="3"/>
        <v>-69528769</v>
      </c>
      <c r="O37" s="31">
        <f t="shared" si="3"/>
        <v>-16635183</v>
      </c>
      <c r="P37" s="31">
        <f t="shared" si="3"/>
        <v>-22549420</v>
      </c>
      <c r="Q37" s="31">
        <f t="shared" si="3"/>
        <v>-26122396</v>
      </c>
      <c r="R37" s="31">
        <f t="shared" si="3"/>
        <v>-65306999</v>
      </c>
      <c r="S37" s="31">
        <f t="shared" si="3"/>
        <v>-17970498</v>
      </c>
      <c r="T37" s="31">
        <f t="shared" si="3"/>
        <v>-23267911</v>
      </c>
      <c r="U37" s="31">
        <f t="shared" si="3"/>
        <v>-27567835</v>
      </c>
      <c r="V37" s="31">
        <f t="shared" si="3"/>
        <v>-68806244</v>
      </c>
      <c r="W37" s="31">
        <f t="shared" si="3"/>
        <v>-219939282</v>
      </c>
      <c r="X37" s="31">
        <f t="shared" si="3"/>
        <v>24629047</v>
      </c>
      <c r="Y37" s="31">
        <f t="shared" si="3"/>
        <v>-244568329</v>
      </c>
      <c r="Z37" s="32">
        <f>+IF(X37&lt;&gt;0,+(Y37/X37)*100,0)</f>
        <v>-993.007683163705</v>
      </c>
      <c r="AA37" s="33">
        <f>SUM(AA29:AA36)</f>
        <v>24629047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-77442585</v>
      </c>
      <c r="D44" s="29">
        <f>+D37+D43</f>
        <v>0</v>
      </c>
      <c r="E44" s="30">
        <f t="shared" si="5"/>
        <v>1431519</v>
      </c>
      <c r="F44" s="31">
        <f t="shared" si="5"/>
        <v>24629047</v>
      </c>
      <c r="G44" s="31">
        <f t="shared" si="5"/>
        <v>2182386</v>
      </c>
      <c r="H44" s="31">
        <f t="shared" si="5"/>
        <v>-10036197</v>
      </c>
      <c r="I44" s="31">
        <f t="shared" si="5"/>
        <v>-8443459</v>
      </c>
      <c r="J44" s="31">
        <f t="shared" si="5"/>
        <v>-16297270</v>
      </c>
      <c r="K44" s="31">
        <f t="shared" si="5"/>
        <v>-23152924</v>
      </c>
      <c r="L44" s="31">
        <f t="shared" si="5"/>
        <v>-22259308</v>
      </c>
      <c r="M44" s="31">
        <f t="shared" si="5"/>
        <v>-24116537</v>
      </c>
      <c r="N44" s="31">
        <f t="shared" si="5"/>
        <v>-69528769</v>
      </c>
      <c r="O44" s="31">
        <f t="shared" si="5"/>
        <v>-16635183</v>
      </c>
      <c r="P44" s="31">
        <f t="shared" si="5"/>
        <v>-22549420</v>
      </c>
      <c r="Q44" s="31">
        <f t="shared" si="5"/>
        <v>-26122396</v>
      </c>
      <c r="R44" s="31">
        <f t="shared" si="5"/>
        <v>-65306999</v>
      </c>
      <c r="S44" s="31">
        <f t="shared" si="5"/>
        <v>-17970498</v>
      </c>
      <c r="T44" s="31">
        <f t="shared" si="5"/>
        <v>-23267911</v>
      </c>
      <c r="U44" s="31">
        <f t="shared" si="5"/>
        <v>-27567835</v>
      </c>
      <c r="V44" s="31">
        <f t="shared" si="5"/>
        <v>-68806244</v>
      </c>
      <c r="W44" s="31">
        <f t="shared" si="5"/>
        <v>-219939282</v>
      </c>
      <c r="X44" s="31">
        <f t="shared" si="5"/>
        <v>24629047</v>
      </c>
      <c r="Y44" s="31">
        <f t="shared" si="5"/>
        <v>-244568329</v>
      </c>
      <c r="Z44" s="32">
        <f>+IF(X44&lt;&gt;0,+(Y44/X44)*100,0)</f>
        <v>-993.007683163705</v>
      </c>
      <c r="AA44" s="33">
        <f>+AA37+AA43</f>
        <v>24629047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93410447</v>
      </c>
      <c r="D45" s="42">
        <f t="shared" si="6"/>
        <v>0</v>
      </c>
      <c r="E45" s="43">
        <f t="shared" si="6"/>
        <v>-1026794071</v>
      </c>
      <c r="F45" s="44">
        <f t="shared" si="6"/>
        <v>-889020059</v>
      </c>
      <c r="G45" s="44">
        <f t="shared" si="6"/>
        <v>-1394529</v>
      </c>
      <c r="H45" s="44">
        <f t="shared" si="6"/>
        <v>2142338</v>
      </c>
      <c r="I45" s="44">
        <f t="shared" si="6"/>
        <v>-938971735</v>
      </c>
      <c r="J45" s="44">
        <f t="shared" si="6"/>
        <v>-938223926</v>
      </c>
      <c r="K45" s="44">
        <f t="shared" si="6"/>
        <v>-322159471</v>
      </c>
      <c r="L45" s="44">
        <f t="shared" si="6"/>
        <v>35491459</v>
      </c>
      <c r="M45" s="44">
        <f t="shared" si="6"/>
        <v>30287603</v>
      </c>
      <c r="N45" s="44">
        <f t="shared" si="6"/>
        <v>-256380409</v>
      </c>
      <c r="O45" s="44">
        <f t="shared" si="6"/>
        <v>-391275021</v>
      </c>
      <c r="P45" s="44">
        <f t="shared" si="6"/>
        <v>30697801</v>
      </c>
      <c r="Q45" s="44">
        <f t="shared" si="6"/>
        <v>61923411</v>
      </c>
      <c r="R45" s="44">
        <f t="shared" si="6"/>
        <v>-298653809</v>
      </c>
      <c r="S45" s="44">
        <f t="shared" si="6"/>
        <v>61824817</v>
      </c>
      <c r="T45" s="44">
        <f t="shared" si="6"/>
        <v>42116055</v>
      </c>
      <c r="U45" s="44">
        <f t="shared" si="6"/>
        <v>42996487</v>
      </c>
      <c r="V45" s="44">
        <f t="shared" si="6"/>
        <v>146937359</v>
      </c>
      <c r="W45" s="44">
        <f t="shared" si="6"/>
        <v>-1346320785</v>
      </c>
      <c r="X45" s="44">
        <f t="shared" si="6"/>
        <v>-889020059</v>
      </c>
      <c r="Y45" s="44">
        <f t="shared" si="6"/>
        <v>-457300726</v>
      </c>
      <c r="Z45" s="45">
        <f>+IF(X45&lt;&gt;0,+(Y45/X45)*100,0)</f>
        <v>51.438741046449209</v>
      </c>
      <c r="AA45" s="46">
        <f>+AA26-AA44</f>
        <v>-889020059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160749022</v>
      </c>
      <c r="D6" s="18"/>
      <c r="E6" s="19">
        <v>-69929886</v>
      </c>
      <c r="F6" s="20">
        <v>-42253876</v>
      </c>
      <c r="G6" s="20">
        <v>152577450</v>
      </c>
      <c r="H6" s="20">
        <v>-10575392</v>
      </c>
      <c r="I6" s="20">
        <v>-7967424</v>
      </c>
      <c r="J6" s="20">
        <v>134034634</v>
      </c>
      <c r="K6" s="20">
        <v>5994612</v>
      </c>
      <c r="L6" s="20">
        <v>1057420</v>
      </c>
      <c r="M6" s="20">
        <v>1777855</v>
      </c>
      <c r="N6" s="20">
        <v>8829887</v>
      </c>
      <c r="O6" s="20">
        <v>2196487</v>
      </c>
      <c r="P6" s="20">
        <v>-11988512</v>
      </c>
      <c r="Q6" s="20">
        <v>11564510</v>
      </c>
      <c r="R6" s="20">
        <v>1772485</v>
      </c>
      <c r="S6" s="20">
        <v>1542535</v>
      </c>
      <c r="T6" s="20">
        <v>-1473806</v>
      </c>
      <c r="U6" s="20">
        <v>-15882822</v>
      </c>
      <c r="V6" s="20">
        <v>-15814093</v>
      </c>
      <c r="W6" s="20">
        <v>128822913</v>
      </c>
      <c r="X6" s="20">
        <v>-42253876</v>
      </c>
      <c r="Y6" s="20">
        <v>171076789</v>
      </c>
      <c r="Z6" s="21">
        <v>-404.87833352850282</v>
      </c>
      <c r="AA6" s="22">
        <v>-42253876</v>
      </c>
    </row>
    <row r="7" spans="1:27" x14ac:dyDescent="0.25">
      <c r="A7" s="23" t="s">
        <v>35</v>
      </c>
      <c r="B7" s="17" t="s">
        <v>32</v>
      </c>
      <c r="C7" s="18">
        <v>7867858</v>
      </c>
      <c r="D7" s="18"/>
      <c r="E7" s="19">
        <v>54300144</v>
      </c>
      <c r="F7" s="20">
        <v>47187939</v>
      </c>
      <c r="G7" s="20">
        <v>5596779</v>
      </c>
      <c r="H7" s="20">
        <v>-136685</v>
      </c>
      <c r="I7" s="20">
        <v>1266028</v>
      </c>
      <c r="J7" s="20">
        <v>6726122</v>
      </c>
      <c r="K7" s="20">
        <v>-990719</v>
      </c>
      <c r="L7" s="20">
        <v>737471</v>
      </c>
      <c r="M7" s="20">
        <v>415438</v>
      </c>
      <c r="N7" s="20">
        <v>162190</v>
      </c>
      <c r="O7" s="20">
        <v>-191690</v>
      </c>
      <c r="P7" s="20">
        <v>1910683</v>
      </c>
      <c r="Q7" s="20">
        <v>-223362</v>
      </c>
      <c r="R7" s="20">
        <v>1495631</v>
      </c>
      <c r="S7" s="20">
        <v>-134597</v>
      </c>
      <c r="T7" s="20">
        <v>130572</v>
      </c>
      <c r="U7" s="20">
        <v>-1290154</v>
      </c>
      <c r="V7" s="20">
        <v>-1294179</v>
      </c>
      <c r="W7" s="20">
        <v>7089764</v>
      </c>
      <c r="X7" s="20">
        <v>47187939</v>
      </c>
      <c r="Y7" s="20">
        <v>-40098175</v>
      </c>
      <c r="Z7" s="21">
        <v>-84.975474347375084</v>
      </c>
      <c r="AA7" s="22">
        <v>47187939</v>
      </c>
    </row>
    <row r="8" spans="1:27" x14ac:dyDescent="0.25">
      <c r="A8" s="23" t="s">
        <v>36</v>
      </c>
      <c r="B8" s="17" t="s">
        <v>32</v>
      </c>
      <c r="C8" s="18">
        <v>39312</v>
      </c>
      <c r="D8" s="18"/>
      <c r="E8" s="19">
        <v>34244</v>
      </c>
      <c r="F8" s="20">
        <v>-25766</v>
      </c>
      <c r="G8" s="20">
        <v>34147</v>
      </c>
      <c r="H8" s="20">
        <v>-10935</v>
      </c>
      <c r="I8" s="20">
        <v>1219</v>
      </c>
      <c r="J8" s="20">
        <v>24431</v>
      </c>
      <c r="K8" s="20">
        <v>-2998</v>
      </c>
      <c r="L8" s="20">
        <v>711</v>
      </c>
      <c r="M8" s="20">
        <v>721</v>
      </c>
      <c r="N8" s="20">
        <v>-1566</v>
      </c>
      <c r="O8" s="20">
        <v>684</v>
      </c>
      <c r="P8" s="20">
        <v>-21237</v>
      </c>
      <c r="Q8" s="20">
        <v>620</v>
      </c>
      <c r="R8" s="20">
        <v>-19933</v>
      </c>
      <c r="S8" s="20">
        <v>647</v>
      </c>
      <c r="T8" s="20">
        <v>940</v>
      </c>
      <c r="U8" s="20">
        <v>21440</v>
      </c>
      <c r="V8" s="20">
        <v>23027</v>
      </c>
      <c r="W8" s="20">
        <v>25959</v>
      </c>
      <c r="X8" s="20">
        <v>-25766</v>
      </c>
      <c r="Y8" s="20">
        <v>51725</v>
      </c>
      <c r="Z8" s="21">
        <v>-200.74904913451834</v>
      </c>
      <c r="AA8" s="22">
        <v>-25766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3200000</v>
      </c>
      <c r="F10" s="20">
        <v>4093880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4093880</v>
      </c>
      <c r="Y10" s="20">
        <v>-4093880</v>
      </c>
      <c r="Z10" s="21">
        <v>-100</v>
      </c>
      <c r="AA10" s="22">
        <v>4093880</v>
      </c>
    </row>
    <row r="11" spans="1:27" x14ac:dyDescent="0.25">
      <c r="A11" s="23" t="s">
        <v>39</v>
      </c>
      <c r="B11" s="17" t="s">
        <v>32</v>
      </c>
      <c r="C11" s="18">
        <v>103309958</v>
      </c>
      <c r="D11" s="18"/>
      <c r="E11" s="19">
        <v>2649782</v>
      </c>
      <c r="F11" s="20">
        <v>6430442</v>
      </c>
      <c r="G11" s="24">
        <v>106271782</v>
      </c>
      <c r="H11" s="24">
        <v>3114242</v>
      </c>
      <c r="I11" s="24">
        <v>4737560</v>
      </c>
      <c r="J11" s="20">
        <v>114123584</v>
      </c>
      <c r="K11" s="24">
        <v>4626989</v>
      </c>
      <c r="L11" s="24">
        <v>3464611</v>
      </c>
      <c r="M11" s="20">
        <v>3686288</v>
      </c>
      <c r="N11" s="24">
        <v>11777888</v>
      </c>
      <c r="O11" s="24">
        <v>3591025</v>
      </c>
      <c r="P11" s="24">
        <v>3749639</v>
      </c>
      <c r="Q11" s="20">
        <v>3584152</v>
      </c>
      <c r="R11" s="24">
        <v>10924816</v>
      </c>
      <c r="S11" s="24">
        <v>1751790</v>
      </c>
      <c r="T11" s="20">
        <v>1668563</v>
      </c>
      <c r="U11" s="24">
        <v>4891640</v>
      </c>
      <c r="V11" s="24">
        <v>8311993</v>
      </c>
      <c r="W11" s="24">
        <v>145138281</v>
      </c>
      <c r="X11" s="20">
        <v>6430442</v>
      </c>
      <c r="Y11" s="24">
        <v>138707839</v>
      </c>
      <c r="Z11" s="25">
        <v>2157.0498419859787</v>
      </c>
      <c r="AA11" s="26">
        <v>6430442</v>
      </c>
    </row>
    <row r="12" spans="1:27" x14ac:dyDescent="0.25">
      <c r="A12" s="23" t="s">
        <v>40</v>
      </c>
      <c r="B12" s="17" t="s">
        <v>32</v>
      </c>
      <c r="C12" s="18">
        <v>-980942</v>
      </c>
      <c r="D12" s="18"/>
      <c r="E12" s="19"/>
      <c r="F12" s="20"/>
      <c r="G12" s="20">
        <v>-980942</v>
      </c>
      <c r="H12" s="20"/>
      <c r="I12" s="20"/>
      <c r="J12" s="20">
        <v>-980942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-980942</v>
      </c>
      <c r="X12" s="20"/>
      <c r="Y12" s="20">
        <v>-980942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270985208</v>
      </c>
      <c r="D13" s="29">
        <f>SUM(D6:D12)</f>
        <v>0</v>
      </c>
      <c r="E13" s="30">
        <f t="shared" si="0"/>
        <v>-9745716</v>
      </c>
      <c r="F13" s="31">
        <f t="shared" si="0"/>
        <v>15432619</v>
      </c>
      <c r="G13" s="31">
        <f t="shared" si="0"/>
        <v>263499216</v>
      </c>
      <c r="H13" s="31">
        <f t="shared" si="0"/>
        <v>-7608770</v>
      </c>
      <c r="I13" s="31">
        <f t="shared" si="0"/>
        <v>-1962617</v>
      </c>
      <c r="J13" s="31">
        <f t="shared" si="0"/>
        <v>253927829</v>
      </c>
      <c r="K13" s="31">
        <f t="shared" si="0"/>
        <v>9627884</v>
      </c>
      <c r="L13" s="31">
        <f t="shared" si="0"/>
        <v>5260213</v>
      </c>
      <c r="M13" s="31">
        <f t="shared" si="0"/>
        <v>5880302</v>
      </c>
      <c r="N13" s="31">
        <f t="shared" si="0"/>
        <v>20768399</v>
      </c>
      <c r="O13" s="31">
        <f t="shared" si="0"/>
        <v>5596506</v>
      </c>
      <c r="P13" s="31">
        <f t="shared" si="0"/>
        <v>-6349427</v>
      </c>
      <c r="Q13" s="31">
        <f t="shared" si="0"/>
        <v>14925920</v>
      </c>
      <c r="R13" s="31">
        <f t="shared" si="0"/>
        <v>14172999</v>
      </c>
      <c r="S13" s="31">
        <f t="shared" si="0"/>
        <v>3160375</v>
      </c>
      <c r="T13" s="31">
        <f t="shared" si="0"/>
        <v>326269</v>
      </c>
      <c r="U13" s="31">
        <f t="shared" si="0"/>
        <v>-12259896</v>
      </c>
      <c r="V13" s="31">
        <f t="shared" si="0"/>
        <v>-8773252</v>
      </c>
      <c r="W13" s="31">
        <f t="shared" si="0"/>
        <v>280095975</v>
      </c>
      <c r="X13" s="31">
        <f t="shared" si="0"/>
        <v>15432619</v>
      </c>
      <c r="Y13" s="31">
        <f t="shared" si="0"/>
        <v>264663356</v>
      </c>
      <c r="Z13" s="32">
        <f>+IF(X13&lt;&gt;0,+(Y13/X13)*100,0)</f>
        <v>1714.9607334957209</v>
      </c>
      <c r="AA13" s="33">
        <f>SUM(AA6:AA12)</f>
        <v>15432619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50252633</v>
      </c>
      <c r="D17" s="18"/>
      <c r="E17" s="19">
        <v>22505859</v>
      </c>
      <c r="F17" s="20">
        <v>22530454</v>
      </c>
      <c r="G17" s="24">
        <v>53482216</v>
      </c>
      <c r="H17" s="24">
        <v>831792</v>
      </c>
      <c r="I17" s="24"/>
      <c r="J17" s="20">
        <v>54314008</v>
      </c>
      <c r="K17" s="24"/>
      <c r="L17" s="24">
        <v>-1733168</v>
      </c>
      <c r="M17" s="20">
        <v>-357628</v>
      </c>
      <c r="N17" s="24">
        <v>-2090796</v>
      </c>
      <c r="O17" s="24">
        <v>163510</v>
      </c>
      <c r="P17" s="24">
        <v>1352382</v>
      </c>
      <c r="Q17" s="20">
        <v>1316258</v>
      </c>
      <c r="R17" s="24">
        <v>2832150</v>
      </c>
      <c r="S17" s="24">
        <v>1207080</v>
      </c>
      <c r="T17" s="20">
        <v>1256943</v>
      </c>
      <c r="U17" s="24">
        <v>16760225</v>
      </c>
      <c r="V17" s="24">
        <v>19224248</v>
      </c>
      <c r="W17" s="24">
        <v>74279610</v>
      </c>
      <c r="X17" s="20">
        <v>22530454</v>
      </c>
      <c r="Y17" s="24">
        <v>51749156</v>
      </c>
      <c r="Z17" s="25">
        <v>229.68536719233441</v>
      </c>
      <c r="AA17" s="26">
        <v>22530454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50252633</v>
      </c>
      <c r="D25" s="29">
        <f t="shared" ref="D25:Y25" si="1">SUM(D15:D24)</f>
        <v>0</v>
      </c>
      <c r="E25" s="35">
        <f t="shared" si="1"/>
        <v>22505859</v>
      </c>
      <c r="F25" s="36">
        <f t="shared" si="1"/>
        <v>22530454</v>
      </c>
      <c r="G25" s="36">
        <f t="shared" si="1"/>
        <v>53482216</v>
      </c>
      <c r="H25" s="36">
        <f t="shared" si="1"/>
        <v>831792</v>
      </c>
      <c r="I25" s="36">
        <f t="shared" si="1"/>
        <v>0</v>
      </c>
      <c r="J25" s="36">
        <f t="shared" si="1"/>
        <v>54314008</v>
      </c>
      <c r="K25" s="36">
        <f t="shared" si="1"/>
        <v>0</v>
      </c>
      <c r="L25" s="36">
        <f t="shared" si="1"/>
        <v>-1733168</v>
      </c>
      <c r="M25" s="36">
        <f t="shared" si="1"/>
        <v>-357628</v>
      </c>
      <c r="N25" s="36">
        <f t="shared" si="1"/>
        <v>-2090796</v>
      </c>
      <c r="O25" s="36">
        <f t="shared" si="1"/>
        <v>163510</v>
      </c>
      <c r="P25" s="36">
        <f t="shared" si="1"/>
        <v>1352382</v>
      </c>
      <c r="Q25" s="36">
        <f t="shared" si="1"/>
        <v>1316258</v>
      </c>
      <c r="R25" s="36">
        <f t="shared" si="1"/>
        <v>2832150</v>
      </c>
      <c r="S25" s="36">
        <f t="shared" si="1"/>
        <v>1207080</v>
      </c>
      <c r="T25" s="36">
        <f t="shared" si="1"/>
        <v>1256943</v>
      </c>
      <c r="U25" s="36">
        <f t="shared" si="1"/>
        <v>16760225</v>
      </c>
      <c r="V25" s="36">
        <f t="shared" si="1"/>
        <v>19224248</v>
      </c>
      <c r="W25" s="36">
        <f t="shared" si="1"/>
        <v>74279610</v>
      </c>
      <c r="X25" s="36">
        <f t="shared" si="1"/>
        <v>22530454</v>
      </c>
      <c r="Y25" s="36">
        <f t="shared" si="1"/>
        <v>51749156</v>
      </c>
      <c r="Z25" s="37">
        <f>+IF(X25&lt;&gt;0,+(Y25/X25)*100,0)</f>
        <v>229.68536719233441</v>
      </c>
      <c r="AA25" s="38">
        <f>SUM(AA15:AA24)</f>
        <v>22530454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321237841</v>
      </c>
      <c r="D26" s="29">
        <f>+D13+D25</f>
        <v>0</v>
      </c>
      <c r="E26" s="30">
        <f t="shared" si="2"/>
        <v>12760143</v>
      </c>
      <c r="F26" s="31">
        <f t="shared" si="2"/>
        <v>37963073</v>
      </c>
      <c r="G26" s="31">
        <f t="shared" si="2"/>
        <v>316981432</v>
      </c>
      <c r="H26" s="31">
        <f t="shared" si="2"/>
        <v>-6776978</v>
      </c>
      <c r="I26" s="31">
        <f t="shared" si="2"/>
        <v>-1962617</v>
      </c>
      <c r="J26" s="31">
        <f t="shared" si="2"/>
        <v>308241837</v>
      </c>
      <c r="K26" s="31">
        <f t="shared" si="2"/>
        <v>9627884</v>
      </c>
      <c r="L26" s="31">
        <f t="shared" si="2"/>
        <v>3527045</v>
      </c>
      <c r="M26" s="31">
        <f t="shared" si="2"/>
        <v>5522674</v>
      </c>
      <c r="N26" s="31">
        <f t="shared" si="2"/>
        <v>18677603</v>
      </c>
      <c r="O26" s="31">
        <f t="shared" si="2"/>
        <v>5760016</v>
      </c>
      <c r="P26" s="31">
        <f t="shared" si="2"/>
        <v>-4997045</v>
      </c>
      <c r="Q26" s="31">
        <f t="shared" si="2"/>
        <v>16242178</v>
      </c>
      <c r="R26" s="31">
        <f t="shared" si="2"/>
        <v>17005149</v>
      </c>
      <c r="S26" s="31">
        <f t="shared" si="2"/>
        <v>4367455</v>
      </c>
      <c r="T26" s="31">
        <f t="shared" si="2"/>
        <v>1583212</v>
      </c>
      <c r="U26" s="31">
        <f t="shared" si="2"/>
        <v>4500329</v>
      </c>
      <c r="V26" s="31">
        <f t="shared" si="2"/>
        <v>10450996</v>
      </c>
      <c r="W26" s="31">
        <f t="shared" si="2"/>
        <v>354375585</v>
      </c>
      <c r="X26" s="31">
        <f t="shared" si="2"/>
        <v>37963073</v>
      </c>
      <c r="Y26" s="31">
        <f t="shared" si="2"/>
        <v>316412512</v>
      </c>
      <c r="Z26" s="32">
        <f>+IF(X26&lt;&gt;0,+(Y26/X26)*100,0)</f>
        <v>833.47444502187693</v>
      </c>
      <c r="AA26" s="33">
        <f>+AA13+AA25</f>
        <v>37963073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-138401</v>
      </c>
      <c r="D31" s="18"/>
      <c r="E31" s="19"/>
      <c r="F31" s="20"/>
      <c r="G31" s="20">
        <v>-138402</v>
      </c>
      <c r="H31" s="20"/>
      <c r="I31" s="20"/>
      <c r="J31" s="20">
        <v>-138402</v>
      </c>
      <c r="K31" s="20"/>
      <c r="L31" s="20">
        <v>-505</v>
      </c>
      <c r="M31" s="20">
        <v>-1453</v>
      </c>
      <c r="N31" s="20">
        <v>-1958</v>
      </c>
      <c r="O31" s="20">
        <v>-3468</v>
      </c>
      <c r="P31" s="20">
        <v>-9623</v>
      </c>
      <c r="Q31" s="20"/>
      <c r="R31" s="20">
        <v>-13091</v>
      </c>
      <c r="S31" s="20">
        <v>-416</v>
      </c>
      <c r="T31" s="20">
        <v>-537</v>
      </c>
      <c r="U31" s="20"/>
      <c r="V31" s="20">
        <v>-953</v>
      </c>
      <c r="W31" s="20">
        <v>-154404</v>
      </c>
      <c r="X31" s="20"/>
      <c r="Y31" s="20">
        <v>-154404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141772100</v>
      </c>
      <c r="D32" s="18"/>
      <c r="E32" s="19">
        <v>5849782</v>
      </c>
      <c r="F32" s="20">
        <v>10362558</v>
      </c>
      <c r="G32" s="20">
        <v>123143658</v>
      </c>
      <c r="H32" s="20">
        <v>-1295086</v>
      </c>
      <c r="I32" s="20">
        <v>-8543032</v>
      </c>
      <c r="J32" s="20">
        <v>113305540</v>
      </c>
      <c r="K32" s="20">
        <v>358184</v>
      </c>
      <c r="L32" s="20">
        <v>-4874307</v>
      </c>
      <c r="M32" s="20">
        <v>601271</v>
      </c>
      <c r="N32" s="20">
        <v>-3914852</v>
      </c>
      <c r="O32" s="20">
        <v>-290606</v>
      </c>
      <c r="P32" s="20">
        <v>-14565457</v>
      </c>
      <c r="Q32" s="20">
        <v>-73190</v>
      </c>
      <c r="R32" s="20">
        <v>-14929253</v>
      </c>
      <c r="S32" s="20">
        <v>-622852</v>
      </c>
      <c r="T32" s="20">
        <v>1778866</v>
      </c>
      <c r="U32" s="20">
        <v>10349382</v>
      </c>
      <c r="V32" s="20">
        <v>11505396</v>
      </c>
      <c r="W32" s="20">
        <v>105966831</v>
      </c>
      <c r="X32" s="20">
        <v>10362558</v>
      </c>
      <c r="Y32" s="20">
        <v>95604273</v>
      </c>
      <c r="Z32" s="21">
        <v>922.5933693205867</v>
      </c>
      <c r="AA32" s="22">
        <v>10362558</v>
      </c>
    </row>
    <row r="33" spans="1:27" x14ac:dyDescent="0.25">
      <c r="A33" s="23" t="s">
        <v>60</v>
      </c>
      <c r="B33" s="17" t="s">
        <v>32</v>
      </c>
      <c r="C33" s="18">
        <v>7833676</v>
      </c>
      <c r="D33" s="18"/>
      <c r="E33" s="19"/>
      <c r="F33" s="20"/>
      <c r="G33" s="20">
        <v>14959676</v>
      </c>
      <c r="H33" s="20"/>
      <c r="I33" s="20">
        <v>-1659351</v>
      </c>
      <c r="J33" s="20">
        <v>13300325</v>
      </c>
      <c r="K33" s="20"/>
      <c r="L33" s="20"/>
      <c r="M33" s="20"/>
      <c r="N33" s="20"/>
      <c r="O33" s="20"/>
      <c r="P33" s="20">
        <v>-734080</v>
      </c>
      <c r="Q33" s="20">
        <v>11587179</v>
      </c>
      <c r="R33" s="20">
        <v>10853099</v>
      </c>
      <c r="S33" s="20"/>
      <c r="T33" s="20"/>
      <c r="U33" s="20">
        <v>-16319749</v>
      </c>
      <c r="V33" s="20">
        <v>-16319749</v>
      </c>
      <c r="W33" s="20">
        <v>7833675</v>
      </c>
      <c r="X33" s="20"/>
      <c r="Y33" s="20">
        <v>7833675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62294482</v>
      </c>
      <c r="D35" s="18"/>
      <c r="E35" s="19">
        <v>24054261</v>
      </c>
      <c r="F35" s="20">
        <v>24054261</v>
      </c>
      <c r="G35" s="20">
        <v>64403644</v>
      </c>
      <c r="H35" s="20">
        <v>1863062</v>
      </c>
      <c r="I35" s="20">
        <v>126922</v>
      </c>
      <c r="J35" s="20">
        <v>66393628</v>
      </c>
      <c r="K35" s="20">
        <v>626722</v>
      </c>
      <c r="L35" s="20">
        <v>-588907</v>
      </c>
      <c r="M35" s="20">
        <v>32086</v>
      </c>
      <c r="N35" s="20">
        <v>69901</v>
      </c>
      <c r="O35" s="20">
        <v>-38616</v>
      </c>
      <c r="P35" s="20">
        <v>104321</v>
      </c>
      <c r="Q35" s="20">
        <v>-70659</v>
      </c>
      <c r="R35" s="20">
        <v>-4954</v>
      </c>
      <c r="S35" s="20">
        <v>-43207</v>
      </c>
      <c r="T35" s="20">
        <v>-84557</v>
      </c>
      <c r="U35" s="20">
        <v>-2338717</v>
      </c>
      <c r="V35" s="20">
        <v>-2466481</v>
      </c>
      <c r="W35" s="20">
        <v>63992094</v>
      </c>
      <c r="X35" s="20">
        <v>24054261</v>
      </c>
      <c r="Y35" s="20">
        <v>39937833</v>
      </c>
      <c r="Z35" s="21">
        <v>166.03225931571956</v>
      </c>
      <c r="AA35" s="22">
        <v>24054261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211761857</v>
      </c>
      <c r="D37" s="29">
        <f t="shared" ref="D37:Y37" si="3">SUM(D29:D36)</f>
        <v>0</v>
      </c>
      <c r="E37" s="30">
        <f t="shared" si="3"/>
        <v>29904043</v>
      </c>
      <c r="F37" s="31">
        <f t="shared" si="3"/>
        <v>34416819</v>
      </c>
      <c r="G37" s="31">
        <f t="shared" si="3"/>
        <v>202368576</v>
      </c>
      <c r="H37" s="31">
        <f t="shared" si="3"/>
        <v>567976</v>
      </c>
      <c r="I37" s="31">
        <f t="shared" si="3"/>
        <v>-10075461</v>
      </c>
      <c r="J37" s="31">
        <f t="shared" si="3"/>
        <v>192861091</v>
      </c>
      <c r="K37" s="31">
        <f t="shared" si="3"/>
        <v>984906</v>
      </c>
      <c r="L37" s="31">
        <f t="shared" si="3"/>
        <v>-5463719</v>
      </c>
      <c r="M37" s="31">
        <f t="shared" si="3"/>
        <v>631904</v>
      </c>
      <c r="N37" s="31">
        <f t="shared" si="3"/>
        <v>-3846909</v>
      </c>
      <c r="O37" s="31">
        <f t="shared" si="3"/>
        <v>-332690</v>
      </c>
      <c r="P37" s="31">
        <f t="shared" si="3"/>
        <v>-15204839</v>
      </c>
      <c r="Q37" s="31">
        <f t="shared" si="3"/>
        <v>11443330</v>
      </c>
      <c r="R37" s="31">
        <f t="shared" si="3"/>
        <v>-4094199</v>
      </c>
      <c r="S37" s="31">
        <f t="shared" si="3"/>
        <v>-666475</v>
      </c>
      <c r="T37" s="31">
        <f t="shared" si="3"/>
        <v>1693772</v>
      </c>
      <c r="U37" s="31">
        <f t="shared" si="3"/>
        <v>-8309084</v>
      </c>
      <c r="V37" s="31">
        <f t="shared" si="3"/>
        <v>-7281787</v>
      </c>
      <c r="W37" s="31">
        <f t="shared" si="3"/>
        <v>177638196</v>
      </c>
      <c r="X37" s="31">
        <f t="shared" si="3"/>
        <v>34416819</v>
      </c>
      <c r="Y37" s="31">
        <f t="shared" si="3"/>
        <v>143221377</v>
      </c>
      <c r="Z37" s="32">
        <f>+IF(X37&lt;&gt;0,+(Y37/X37)*100,0)</f>
        <v>416.13775230069922</v>
      </c>
      <c r="AA37" s="33">
        <f>SUM(AA29:AA36)</f>
        <v>34416819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211761857</v>
      </c>
      <c r="D44" s="29">
        <f>+D37+D43</f>
        <v>0</v>
      </c>
      <c r="E44" s="30">
        <f t="shared" si="5"/>
        <v>29904043</v>
      </c>
      <c r="F44" s="31">
        <f t="shared" si="5"/>
        <v>34416819</v>
      </c>
      <c r="G44" s="31">
        <f t="shared" si="5"/>
        <v>202368576</v>
      </c>
      <c r="H44" s="31">
        <f t="shared" si="5"/>
        <v>567976</v>
      </c>
      <c r="I44" s="31">
        <f t="shared" si="5"/>
        <v>-10075461</v>
      </c>
      <c r="J44" s="31">
        <f t="shared" si="5"/>
        <v>192861091</v>
      </c>
      <c r="K44" s="31">
        <f t="shared" si="5"/>
        <v>984906</v>
      </c>
      <c r="L44" s="31">
        <f t="shared" si="5"/>
        <v>-5463719</v>
      </c>
      <c r="M44" s="31">
        <f t="shared" si="5"/>
        <v>631904</v>
      </c>
      <c r="N44" s="31">
        <f t="shared" si="5"/>
        <v>-3846909</v>
      </c>
      <c r="O44" s="31">
        <f t="shared" si="5"/>
        <v>-332690</v>
      </c>
      <c r="P44" s="31">
        <f t="shared" si="5"/>
        <v>-15204839</v>
      </c>
      <c r="Q44" s="31">
        <f t="shared" si="5"/>
        <v>11443330</v>
      </c>
      <c r="R44" s="31">
        <f t="shared" si="5"/>
        <v>-4094199</v>
      </c>
      <c r="S44" s="31">
        <f t="shared" si="5"/>
        <v>-666475</v>
      </c>
      <c r="T44" s="31">
        <f t="shared" si="5"/>
        <v>1693772</v>
      </c>
      <c r="U44" s="31">
        <f t="shared" si="5"/>
        <v>-8309084</v>
      </c>
      <c r="V44" s="31">
        <f t="shared" si="5"/>
        <v>-7281787</v>
      </c>
      <c r="W44" s="31">
        <f t="shared" si="5"/>
        <v>177638196</v>
      </c>
      <c r="X44" s="31">
        <f t="shared" si="5"/>
        <v>34416819</v>
      </c>
      <c r="Y44" s="31">
        <f t="shared" si="5"/>
        <v>143221377</v>
      </c>
      <c r="Z44" s="32">
        <f>+IF(X44&lt;&gt;0,+(Y44/X44)*100,0)</f>
        <v>416.13775230069922</v>
      </c>
      <c r="AA44" s="33">
        <f>+AA37+AA43</f>
        <v>34416819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109475984</v>
      </c>
      <c r="D45" s="42">
        <f t="shared" si="6"/>
        <v>0</v>
      </c>
      <c r="E45" s="43">
        <f t="shared" si="6"/>
        <v>-17143900</v>
      </c>
      <c r="F45" s="44">
        <f t="shared" si="6"/>
        <v>3546254</v>
      </c>
      <c r="G45" s="44">
        <f t="shared" si="6"/>
        <v>114612856</v>
      </c>
      <c r="H45" s="44">
        <f t="shared" si="6"/>
        <v>-7344954</v>
      </c>
      <c r="I45" s="44">
        <f t="shared" si="6"/>
        <v>8112844</v>
      </c>
      <c r="J45" s="44">
        <f t="shared" si="6"/>
        <v>115380746</v>
      </c>
      <c r="K45" s="44">
        <f t="shared" si="6"/>
        <v>8642978</v>
      </c>
      <c r="L45" s="44">
        <f t="shared" si="6"/>
        <v>8990764</v>
      </c>
      <c r="M45" s="44">
        <f t="shared" si="6"/>
        <v>4890770</v>
      </c>
      <c r="N45" s="44">
        <f t="shared" si="6"/>
        <v>22524512</v>
      </c>
      <c r="O45" s="44">
        <f t="shared" si="6"/>
        <v>6092706</v>
      </c>
      <c r="P45" s="44">
        <f t="shared" si="6"/>
        <v>10207794</v>
      </c>
      <c r="Q45" s="44">
        <f t="shared" si="6"/>
        <v>4798848</v>
      </c>
      <c r="R45" s="44">
        <f t="shared" si="6"/>
        <v>21099348</v>
      </c>
      <c r="S45" s="44">
        <f t="shared" si="6"/>
        <v>5033930</v>
      </c>
      <c r="T45" s="44">
        <f t="shared" si="6"/>
        <v>-110560</v>
      </c>
      <c r="U45" s="44">
        <f t="shared" si="6"/>
        <v>12809413</v>
      </c>
      <c r="V45" s="44">
        <f t="shared" si="6"/>
        <v>17732783</v>
      </c>
      <c r="W45" s="44">
        <f t="shared" si="6"/>
        <v>176737389</v>
      </c>
      <c r="X45" s="44">
        <f t="shared" si="6"/>
        <v>3546254</v>
      </c>
      <c r="Y45" s="44">
        <f t="shared" si="6"/>
        <v>173191135</v>
      </c>
      <c r="Z45" s="45">
        <f>+IF(X45&lt;&gt;0,+(Y45/X45)*100,0)</f>
        <v>4883.776937579767</v>
      </c>
      <c r="AA45" s="46">
        <f>+AA26-AA44</f>
        <v>3546254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-30807630</v>
      </c>
      <c r="D47" s="18"/>
      <c r="E47" s="19">
        <v>-17143900</v>
      </c>
      <c r="F47" s="20">
        <v>3546254</v>
      </c>
      <c r="G47" s="20">
        <v>512236</v>
      </c>
      <c r="H47" s="20"/>
      <c r="I47" s="20"/>
      <c r="J47" s="20">
        <v>512236</v>
      </c>
      <c r="K47" s="20"/>
      <c r="L47" s="20">
        <v>-11035019</v>
      </c>
      <c r="M47" s="20">
        <v>-538759</v>
      </c>
      <c r="N47" s="20">
        <v>-11573778</v>
      </c>
      <c r="O47" s="20">
        <v>778444</v>
      </c>
      <c r="P47" s="20">
        <v>-26629005</v>
      </c>
      <c r="Q47" s="20">
        <v>272438</v>
      </c>
      <c r="R47" s="20">
        <v>-25578123</v>
      </c>
      <c r="S47" s="20">
        <v>1907152</v>
      </c>
      <c r="T47" s="20">
        <v>-3050620</v>
      </c>
      <c r="U47" s="20">
        <v>8167215</v>
      </c>
      <c r="V47" s="20">
        <v>7023747</v>
      </c>
      <c r="W47" s="20">
        <v>-29615918</v>
      </c>
      <c r="X47" s="20">
        <v>3546254</v>
      </c>
      <c r="Y47" s="20">
        <v>-33162172</v>
      </c>
      <c r="Z47" s="47">
        <v>-935.13245244136488</v>
      </c>
      <c r="AA47" s="22">
        <v>3546254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-30807630</v>
      </c>
      <c r="D50" s="50">
        <f t="shared" ref="D50:Y50" si="7">SUM(D47:D49)</f>
        <v>0</v>
      </c>
      <c r="E50" s="51">
        <f t="shared" si="7"/>
        <v>-17143900</v>
      </c>
      <c r="F50" s="52">
        <f t="shared" si="7"/>
        <v>3546254</v>
      </c>
      <c r="G50" s="52">
        <f t="shared" si="7"/>
        <v>512236</v>
      </c>
      <c r="H50" s="52">
        <f t="shared" si="7"/>
        <v>0</v>
      </c>
      <c r="I50" s="52">
        <f t="shared" si="7"/>
        <v>0</v>
      </c>
      <c r="J50" s="52">
        <f t="shared" si="7"/>
        <v>512236</v>
      </c>
      <c r="K50" s="52">
        <f t="shared" si="7"/>
        <v>0</v>
      </c>
      <c r="L50" s="52">
        <f t="shared" si="7"/>
        <v>-11035019</v>
      </c>
      <c r="M50" s="52">
        <f t="shared" si="7"/>
        <v>-538759</v>
      </c>
      <c r="N50" s="52">
        <f t="shared" si="7"/>
        <v>-11573778</v>
      </c>
      <c r="O50" s="52">
        <f t="shared" si="7"/>
        <v>778444</v>
      </c>
      <c r="P50" s="52">
        <f t="shared" si="7"/>
        <v>-26629005</v>
      </c>
      <c r="Q50" s="52">
        <f t="shared" si="7"/>
        <v>272438</v>
      </c>
      <c r="R50" s="52">
        <f t="shared" si="7"/>
        <v>-25578123</v>
      </c>
      <c r="S50" s="52">
        <f t="shared" si="7"/>
        <v>1907152</v>
      </c>
      <c r="T50" s="52">
        <f t="shared" si="7"/>
        <v>-3050620</v>
      </c>
      <c r="U50" s="52">
        <f t="shared" si="7"/>
        <v>8167215</v>
      </c>
      <c r="V50" s="52">
        <f t="shared" si="7"/>
        <v>7023747</v>
      </c>
      <c r="W50" s="52">
        <f t="shared" si="7"/>
        <v>-29615918</v>
      </c>
      <c r="X50" s="52">
        <f t="shared" si="7"/>
        <v>3546254</v>
      </c>
      <c r="Y50" s="52">
        <f t="shared" si="7"/>
        <v>-33162172</v>
      </c>
      <c r="Z50" s="53">
        <f>+IF(X50&lt;&gt;0,+(Y50/X50)*100,0)</f>
        <v>-935.13245244136488</v>
      </c>
      <c r="AA50" s="54">
        <f>SUM(AA47:AA49)</f>
        <v>3546254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522934247</v>
      </c>
      <c r="G6" s="20">
        <v>-7875959</v>
      </c>
      <c r="H6" s="20">
        <v>-27093668</v>
      </c>
      <c r="I6" s="20">
        <v>-19216625</v>
      </c>
      <c r="J6" s="20">
        <v>-54186252</v>
      </c>
      <c r="K6" s="20">
        <v>25244325</v>
      </c>
      <c r="L6" s="20">
        <v>-4815283</v>
      </c>
      <c r="M6" s="20">
        <v>-9893406</v>
      </c>
      <c r="N6" s="20">
        <v>10535636</v>
      </c>
      <c r="O6" s="20">
        <v>30088327</v>
      </c>
      <c r="P6" s="20">
        <v>38427326</v>
      </c>
      <c r="Q6" s="20">
        <v>-34638026</v>
      </c>
      <c r="R6" s="20">
        <v>33877627</v>
      </c>
      <c r="S6" s="20">
        <v>23640669</v>
      </c>
      <c r="T6" s="20">
        <v>43934464</v>
      </c>
      <c r="U6" s="20">
        <v>-23284441</v>
      </c>
      <c r="V6" s="20">
        <v>44290692</v>
      </c>
      <c r="W6" s="20">
        <v>34517703</v>
      </c>
      <c r="X6" s="20">
        <v>522934247</v>
      </c>
      <c r="Y6" s="20">
        <v>-488416544</v>
      </c>
      <c r="Z6" s="21">
        <v>-93.399226920397126</v>
      </c>
      <c r="AA6" s="22">
        <v>522934247</v>
      </c>
    </row>
    <row r="7" spans="1:27" x14ac:dyDescent="0.25">
      <c r="A7" s="23" t="s">
        <v>35</v>
      </c>
      <c r="B7" s="17" t="s">
        <v>32</v>
      </c>
      <c r="C7" s="18">
        <v>39220850</v>
      </c>
      <c r="D7" s="18"/>
      <c r="E7" s="19">
        <v>129458244</v>
      </c>
      <c r="F7" s="20">
        <v>-37772093</v>
      </c>
      <c r="G7" s="20">
        <v>28921287</v>
      </c>
      <c r="H7" s="20">
        <v>18480063</v>
      </c>
      <c r="I7" s="20">
        <v>4882308</v>
      </c>
      <c r="J7" s="20">
        <v>52283658</v>
      </c>
      <c r="K7" s="20">
        <v>2515994</v>
      </c>
      <c r="L7" s="20">
        <v>36139705</v>
      </c>
      <c r="M7" s="20">
        <v>-19595428</v>
      </c>
      <c r="N7" s="20">
        <v>19060271</v>
      </c>
      <c r="O7" s="20">
        <v>3573743</v>
      </c>
      <c r="P7" s="20">
        <v>1206804</v>
      </c>
      <c r="Q7" s="20">
        <v>-49429581</v>
      </c>
      <c r="R7" s="20">
        <v>-44649034</v>
      </c>
      <c r="S7" s="20">
        <v>3441637</v>
      </c>
      <c r="T7" s="20">
        <v>-12318752</v>
      </c>
      <c r="U7" s="20">
        <v>57884092</v>
      </c>
      <c r="V7" s="20">
        <v>49006977</v>
      </c>
      <c r="W7" s="20">
        <v>75701872</v>
      </c>
      <c r="X7" s="20">
        <v>-37772093</v>
      </c>
      <c r="Y7" s="20">
        <v>113473965</v>
      </c>
      <c r="Z7" s="21">
        <v>-300.4174669378263</v>
      </c>
      <c r="AA7" s="22">
        <v>-37772093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-47475</v>
      </c>
      <c r="G10" s="20">
        <v>-6156359</v>
      </c>
      <c r="H10" s="20">
        <v>-4101033</v>
      </c>
      <c r="I10" s="20">
        <v>-866929</v>
      </c>
      <c r="J10" s="20">
        <v>-11124321</v>
      </c>
      <c r="K10" s="20">
        <v>-3542038</v>
      </c>
      <c r="L10" s="20">
        <v>-3659203</v>
      </c>
      <c r="M10" s="20">
        <v>-1586103</v>
      </c>
      <c r="N10" s="20">
        <v>-8787344</v>
      </c>
      <c r="O10" s="20">
        <v>-7546688</v>
      </c>
      <c r="P10" s="20">
        <v>-1575005</v>
      </c>
      <c r="Q10" s="20">
        <v>-2950851</v>
      </c>
      <c r="R10" s="20">
        <v>-12072544</v>
      </c>
      <c r="S10" s="20">
        <v>-1314312</v>
      </c>
      <c r="T10" s="20">
        <v>-1850258</v>
      </c>
      <c r="U10" s="20">
        <v>-7926764</v>
      </c>
      <c r="V10" s="20">
        <v>-11091334</v>
      </c>
      <c r="W10" s="20">
        <v>-43075543</v>
      </c>
      <c r="X10" s="20">
        <v>-47475</v>
      </c>
      <c r="Y10" s="20">
        <v>-43028068</v>
      </c>
      <c r="Z10" s="21">
        <v>90633.107951553451</v>
      </c>
      <c r="AA10" s="22">
        <v>-47475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1112066</v>
      </c>
      <c r="H11" s="24">
        <v>6562656</v>
      </c>
      <c r="I11" s="24">
        <v>6571908</v>
      </c>
      <c r="J11" s="20">
        <v>14246630</v>
      </c>
      <c r="K11" s="24">
        <v>4142270</v>
      </c>
      <c r="L11" s="24">
        <v>578986</v>
      </c>
      <c r="M11" s="20">
        <v>4306702</v>
      </c>
      <c r="N11" s="24">
        <v>9027958</v>
      </c>
      <c r="O11" s="24">
        <v>9899404</v>
      </c>
      <c r="P11" s="24">
        <v>593435</v>
      </c>
      <c r="Q11" s="20">
        <v>3916767</v>
      </c>
      <c r="R11" s="24">
        <v>14409606</v>
      </c>
      <c r="S11" s="24">
        <v>8098018</v>
      </c>
      <c r="T11" s="20">
        <v>85281</v>
      </c>
      <c r="U11" s="24">
        <v>4417214</v>
      </c>
      <c r="V11" s="24">
        <v>12600513</v>
      </c>
      <c r="W11" s="24">
        <v>50284707</v>
      </c>
      <c r="X11" s="20"/>
      <c r="Y11" s="24">
        <v>50284707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39220850</v>
      </c>
      <c r="D13" s="29">
        <f>SUM(D6:D12)</f>
        <v>0</v>
      </c>
      <c r="E13" s="30">
        <f t="shared" si="0"/>
        <v>129458244</v>
      </c>
      <c r="F13" s="31">
        <f t="shared" si="0"/>
        <v>485114679</v>
      </c>
      <c r="G13" s="31">
        <f t="shared" si="0"/>
        <v>16001035</v>
      </c>
      <c r="H13" s="31">
        <f t="shared" si="0"/>
        <v>-6151982</v>
      </c>
      <c r="I13" s="31">
        <f t="shared" si="0"/>
        <v>-8629338</v>
      </c>
      <c r="J13" s="31">
        <f t="shared" si="0"/>
        <v>1219715</v>
      </c>
      <c r="K13" s="31">
        <f t="shared" si="0"/>
        <v>28360551</v>
      </c>
      <c r="L13" s="31">
        <f t="shared" si="0"/>
        <v>28244205</v>
      </c>
      <c r="M13" s="31">
        <f t="shared" si="0"/>
        <v>-26768235</v>
      </c>
      <c r="N13" s="31">
        <f t="shared" si="0"/>
        <v>29836521</v>
      </c>
      <c r="O13" s="31">
        <f t="shared" si="0"/>
        <v>36014786</v>
      </c>
      <c r="P13" s="31">
        <f t="shared" si="0"/>
        <v>38652560</v>
      </c>
      <c r="Q13" s="31">
        <f t="shared" si="0"/>
        <v>-83101691</v>
      </c>
      <c r="R13" s="31">
        <f t="shared" si="0"/>
        <v>-8434345</v>
      </c>
      <c r="S13" s="31">
        <f t="shared" si="0"/>
        <v>33866012</v>
      </c>
      <c r="T13" s="31">
        <f t="shared" si="0"/>
        <v>29850735</v>
      </c>
      <c r="U13" s="31">
        <f t="shared" si="0"/>
        <v>31090101</v>
      </c>
      <c r="V13" s="31">
        <f t="shared" si="0"/>
        <v>94806848</v>
      </c>
      <c r="W13" s="31">
        <f t="shared" si="0"/>
        <v>117428739</v>
      </c>
      <c r="X13" s="31">
        <f t="shared" si="0"/>
        <v>485114679</v>
      </c>
      <c r="Y13" s="31">
        <f t="shared" si="0"/>
        <v>-367685940</v>
      </c>
      <c r="Z13" s="32">
        <f>+IF(X13&lt;&gt;0,+(Y13/X13)*100,0)</f>
        <v>-75.793612503735432</v>
      </c>
      <c r="AA13" s="33">
        <f>SUM(AA6:AA12)</f>
        <v>485114679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130705062</v>
      </c>
      <c r="D17" s="18"/>
      <c r="E17" s="19">
        <v>29226000</v>
      </c>
      <c r="F17" s="20">
        <v>159056695</v>
      </c>
      <c r="G17" s="24">
        <v>2066973</v>
      </c>
      <c r="H17" s="24">
        <v>840</v>
      </c>
      <c r="I17" s="24">
        <v>1243533</v>
      </c>
      <c r="J17" s="20">
        <v>3311346</v>
      </c>
      <c r="K17" s="24">
        <v>2181125</v>
      </c>
      <c r="L17" s="24">
        <v>2451602</v>
      </c>
      <c r="M17" s="20">
        <v>5008070</v>
      </c>
      <c r="N17" s="24">
        <v>9640797</v>
      </c>
      <c r="O17" s="24">
        <v>1907283</v>
      </c>
      <c r="P17" s="24">
        <v>1373430</v>
      </c>
      <c r="Q17" s="20">
        <v>-2529177</v>
      </c>
      <c r="R17" s="24">
        <v>751536</v>
      </c>
      <c r="S17" s="24">
        <v>6537911</v>
      </c>
      <c r="T17" s="20">
        <v>11799887</v>
      </c>
      <c r="U17" s="24">
        <v>1020687</v>
      </c>
      <c r="V17" s="24">
        <v>19358485</v>
      </c>
      <c r="W17" s="24">
        <v>33062164</v>
      </c>
      <c r="X17" s="20">
        <v>159056695</v>
      </c>
      <c r="Y17" s="24">
        <v>-125994531</v>
      </c>
      <c r="Z17" s="25">
        <v>-79.213598019247172</v>
      </c>
      <c r="AA17" s="26">
        <v>159056695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>
        <v>-242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-242</v>
      </c>
      <c r="Y21" s="20">
        <v>242</v>
      </c>
      <c r="Z21" s="21">
        <v>-100</v>
      </c>
      <c r="AA21" s="22">
        <v>-242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130705062</v>
      </c>
      <c r="D25" s="29">
        <f t="shared" ref="D25:Y25" si="1">SUM(D15:D24)</f>
        <v>0</v>
      </c>
      <c r="E25" s="35">
        <f t="shared" si="1"/>
        <v>29226000</v>
      </c>
      <c r="F25" s="36">
        <f t="shared" si="1"/>
        <v>159056453</v>
      </c>
      <c r="G25" s="36">
        <f t="shared" si="1"/>
        <v>2066973</v>
      </c>
      <c r="H25" s="36">
        <f t="shared" si="1"/>
        <v>840</v>
      </c>
      <c r="I25" s="36">
        <f t="shared" si="1"/>
        <v>1243533</v>
      </c>
      <c r="J25" s="36">
        <f t="shared" si="1"/>
        <v>3311346</v>
      </c>
      <c r="K25" s="36">
        <f t="shared" si="1"/>
        <v>2181125</v>
      </c>
      <c r="L25" s="36">
        <f t="shared" si="1"/>
        <v>2451602</v>
      </c>
      <c r="M25" s="36">
        <f t="shared" si="1"/>
        <v>5008070</v>
      </c>
      <c r="N25" s="36">
        <f t="shared" si="1"/>
        <v>9640797</v>
      </c>
      <c r="O25" s="36">
        <f t="shared" si="1"/>
        <v>1907283</v>
      </c>
      <c r="P25" s="36">
        <f t="shared" si="1"/>
        <v>1373430</v>
      </c>
      <c r="Q25" s="36">
        <f t="shared" si="1"/>
        <v>-2529177</v>
      </c>
      <c r="R25" s="36">
        <f t="shared" si="1"/>
        <v>751536</v>
      </c>
      <c r="S25" s="36">
        <f t="shared" si="1"/>
        <v>6537911</v>
      </c>
      <c r="T25" s="36">
        <f t="shared" si="1"/>
        <v>11799887</v>
      </c>
      <c r="U25" s="36">
        <f t="shared" si="1"/>
        <v>1020687</v>
      </c>
      <c r="V25" s="36">
        <f t="shared" si="1"/>
        <v>19358485</v>
      </c>
      <c r="W25" s="36">
        <f t="shared" si="1"/>
        <v>33062164</v>
      </c>
      <c r="X25" s="36">
        <f t="shared" si="1"/>
        <v>159056453</v>
      </c>
      <c r="Y25" s="36">
        <f t="shared" si="1"/>
        <v>-125994289</v>
      </c>
      <c r="Z25" s="37">
        <f>+IF(X25&lt;&gt;0,+(Y25/X25)*100,0)</f>
        <v>-79.213566393310685</v>
      </c>
      <c r="AA25" s="38">
        <f>SUM(AA15:AA24)</f>
        <v>159056453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169925912</v>
      </c>
      <c r="D26" s="29">
        <f>+D13+D25</f>
        <v>0</v>
      </c>
      <c r="E26" s="30">
        <f t="shared" si="2"/>
        <v>158684244</v>
      </c>
      <c r="F26" s="31">
        <f t="shared" si="2"/>
        <v>644171132</v>
      </c>
      <c r="G26" s="31">
        <f t="shared" si="2"/>
        <v>18068008</v>
      </c>
      <c r="H26" s="31">
        <f t="shared" si="2"/>
        <v>-6151142</v>
      </c>
      <c r="I26" s="31">
        <f t="shared" si="2"/>
        <v>-7385805</v>
      </c>
      <c r="J26" s="31">
        <f t="shared" si="2"/>
        <v>4531061</v>
      </c>
      <c r="K26" s="31">
        <f t="shared" si="2"/>
        <v>30541676</v>
      </c>
      <c r="L26" s="31">
        <f t="shared" si="2"/>
        <v>30695807</v>
      </c>
      <c r="M26" s="31">
        <f t="shared" si="2"/>
        <v>-21760165</v>
      </c>
      <c r="N26" s="31">
        <f t="shared" si="2"/>
        <v>39477318</v>
      </c>
      <c r="O26" s="31">
        <f t="shared" si="2"/>
        <v>37922069</v>
      </c>
      <c r="P26" s="31">
        <f t="shared" si="2"/>
        <v>40025990</v>
      </c>
      <c r="Q26" s="31">
        <f t="shared" si="2"/>
        <v>-85630868</v>
      </c>
      <c r="R26" s="31">
        <f t="shared" si="2"/>
        <v>-7682809</v>
      </c>
      <c r="S26" s="31">
        <f t="shared" si="2"/>
        <v>40403923</v>
      </c>
      <c r="T26" s="31">
        <f t="shared" si="2"/>
        <v>41650622</v>
      </c>
      <c r="U26" s="31">
        <f t="shared" si="2"/>
        <v>32110788</v>
      </c>
      <c r="V26" s="31">
        <f t="shared" si="2"/>
        <v>114165333</v>
      </c>
      <c r="W26" s="31">
        <f t="shared" si="2"/>
        <v>150490903</v>
      </c>
      <c r="X26" s="31">
        <f t="shared" si="2"/>
        <v>644171132</v>
      </c>
      <c r="Y26" s="31">
        <f t="shared" si="2"/>
        <v>-493680229</v>
      </c>
      <c r="Z26" s="32">
        <f>+IF(X26&lt;&gt;0,+(Y26/X26)*100,0)</f>
        <v>-76.638055397987003</v>
      </c>
      <c r="AA26" s="33">
        <f>+AA13+AA25</f>
        <v>644171132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19877974</v>
      </c>
      <c r="D31" s="18"/>
      <c r="E31" s="19">
        <v>2350460</v>
      </c>
      <c r="F31" s="20"/>
      <c r="G31" s="20">
        <v>3556</v>
      </c>
      <c r="H31" s="20">
        <v>10853</v>
      </c>
      <c r="I31" s="20">
        <v>42559</v>
      </c>
      <c r="J31" s="20">
        <v>56968</v>
      </c>
      <c r="K31" s="20">
        <v>32052</v>
      </c>
      <c r="L31" s="20">
        <v>-5024</v>
      </c>
      <c r="M31" s="20">
        <v>-19132</v>
      </c>
      <c r="N31" s="20">
        <v>7896</v>
      </c>
      <c r="O31" s="20">
        <v>-24451</v>
      </c>
      <c r="P31" s="20">
        <v>-4901</v>
      </c>
      <c r="Q31" s="20">
        <v>-2215</v>
      </c>
      <c r="R31" s="20">
        <v>-31567</v>
      </c>
      <c r="S31" s="20">
        <v>-3410</v>
      </c>
      <c r="T31" s="20">
        <v>-5063</v>
      </c>
      <c r="U31" s="20">
        <v>-10550</v>
      </c>
      <c r="V31" s="20">
        <v>-19023</v>
      </c>
      <c r="W31" s="20">
        <v>14274</v>
      </c>
      <c r="X31" s="20"/>
      <c r="Y31" s="20">
        <v>14274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476203689</v>
      </c>
      <c r="G32" s="20">
        <v>-2082416</v>
      </c>
      <c r="H32" s="20">
        <v>-1723103</v>
      </c>
      <c r="I32" s="20">
        <v>-1920177</v>
      </c>
      <c r="J32" s="20">
        <v>-5725696</v>
      </c>
      <c r="K32" s="20">
        <v>28505621</v>
      </c>
      <c r="L32" s="20">
        <v>-27173812</v>
      </c>
      <c r="M32" s="20">
        <v>-2686391</v>
      </c>
      <c r="N32" s="20">
        <v>-1354582</v>
      </c>
      <c r="O32" s="20">
        <v>73349485</v>
      </c>
      <c r="P32" s="20">
        <v>3514248</v>
      </c>
      <c r="Q32" s="20">
        <v>-32103799</v>
      </c>
      <c r="R32" s="20">
        <v>44759934</v>
      </c>
      <c r="S32" s="20">
        <v>54403206</v>
      </c>
      <c r="T32" s="20">
        <v>-440159</v>
      </c>
      <c r="U32" s="20">
        <v>-7703781</v>
      </c>
      <c r="V32" s="20">
        <v>46259266</v>
      </c>
      <c r="W32" s="20">
        <v>83938922</v>
      </c>
      <c r="X32" s="20">
        <v>476203689</v>
      </c>
      <c r="Y32" s="20">
        <v>-392264767</v>
      </c>
      <c r="Z32" s="21">
        <v>-82.373315465853096</v>
      </c>
      <c r="AA32" s="22">
        <v>476203689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-12976000</v>
      </c>
      <c r="G33" s="20"/>
      <c r="H33" s="20"/>
      <c r="I33" s="20">
        <v>-3773471</v>
      </c>
      <c r="J33" s="20">
        <v>-3773471</v>
      </c>
      <c r="K33" s="20"/>
      <c r="L33" s="20">
        <v>-2541594</v>
      </c>
      <c r="M33" s="20">
        <v>-3235250</v>
      </c>
      <c r="N33" s="20">
        <v>-5776844</v>
      </c>
      <c r="O33" s="20">
        <v>-6777647</v>
      </c>
      <c r="P33" s="20">
        <v>-2064679</v>
      </c>
      <c r="Q33" s="20">
        <v>-108431</v>
      </c>
      <c r="R33" s="20">
        <v>-8950757</v>
      </c>
      <c r="S33" s="20">
        <v>-8006800</v>
      </c>
      <c r="T33" s="20">
        <v>-11807495</v>
      </c>
      <c r="U33" s="20">
        <v>-1186277</v>
      </c>
      <c r="V33" s="20">
        <v>-21000572</v>
      </c>
      <c r="W33" s="20">
        <v>-39501644</v>
      </c>
      <c r="X33" s="20">
        <v>-12976000</v>
      </c>
      <c r="Y33" s="20">
        <v>-26525644</v>
      </c>
      <c r="Z33" s="21">
        <v>204.42080764488284</v>
      </c>
      <c r="AA33" s="22">
        <v>-12976000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16226707</v>
      </c>
      <c r="D35" s="18"/>
      <c r="E35" s="19"/>
      <c r="F35" s="20"/>
      <c r="G35" s="20">
        <v>4184006</v>
      </c>
      <c r="H35" s="20">
        <v>5986287</v>
      </c>
      <c r="I35" s="20">
        <v>4948427</v>
      </c>
      <c r="J35" s="20">
        <v>15118720</v>
      </c>
      <c r="K35" s="20">
        <v>3973402</v>
      </c>
      <c r="L35" s="20">
        <v>8261361</v>
      </c>
      <c r="M35" s="20">
        <v>1131639</v>
      </c>
      <c r="N35" s="20">
        <v>13366402</v>
      </c>
      <c r="O35" s="20">
        <v>4677027</v>
      </c>
      <c r="P35" s="20">
        <v>5361054</v>
      </c>
      <c r="Q35" s="20">
        <v>6063761</v>
      </c>
      <c r="R35" s="20">
        <v>16101842</v>
      </c>
      <c r="S35" s="20">
        <v>4409692</v>
      </c>
      <c r="T35" s="20">
        <v>4264130</v>
      </c>
      <c r="U35" s="20">
        <v>4073378</v>
      </c>
      <c r="V35" s="20">
        <v>12747200</v>
      </c>
      <c r="W35" s="20">
        <v>57334164</v>
      </c>
      <c r="X35" s="20"/>
      <c r="Y35" s="20">
        <v>57334164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36104681</v>
      </c>
      <c r="D37" s="29">
        <f t="shared" ref="D37:Y37" si="3">SUM(D29:D36)</f>
        <v>0</v>
      </c>
      <c r="E37" s="30">
        <f t="shared" si="3"/>
        <v>2350460</v>
      </c>
      <c r="F37" s="31">
        <f t="shared" si="3"/>
        <v>463227689</v>
      </c>
      <c r="G37" s="31">
        <f t="shared" si="3"/>
        <v>2105146</v>
      </c>
      <c r="H37" s="31">
        <f t="shared" si="3"/>
        <v>4274037</v>
      </c>
      <c r="I37" s="31">
        <f t="shared" si="3"/>
        <v>-702662</v>
      </c>
      <c r="J37" s="31">
        <f t="shared" si="3"/>
        <v>5676521</v>
      </c>
      <c r="K37" s="31">
        <f t="shared" si="3"/>
        <v>32511075</v>
      </c>
      <c r="L37" s="31">
        <f t="shared" si="3"/>
        <v>-21459069</v>
      </c>
      <c r="M37" s="31">
        <f t="shared" si="3"/>
        <v>-4809134</v>
      </c>
      <c r="N37" s="31">
        <f t="shared" si="3"/>
        <v>6242872</v>
      </c>
      <c r="O37" s="31">
        <f t="shared" si="3"/>
        <v>71224414</v>
      </c>
      <c r="P37" s="31">
        <f t="shared" si="3"/>
        <v>6805722</v>
      </c>
      <c r="Q37" s="31">
        <f t="shared" si="3"/>
        <v>-26150684</v>
      </c>
      <c r="R37" s="31">
        <f t="shared" si="3"/>
        <v>51879452</v>
      </c>
      <c r="S37" s="31">
        <f t="shared" si="3"/>
        <v>50802688</v>
      </c>
      <c r="T37" s="31">
        <f t="shared" si="3"/>
        <v>-7988587</v>
      </c>
      <c r="U37" s="31">
        <f t="shared" si="3"/>
        <v>-4827230</v>
      </c>
      <c r="V37" s="31">
        <f t="shared" si="3"/>
        <v>37986871</v>
      </c>
      <c r="W37" s="31">
        <f t="shared" si="3"/>
        <v>101785716</v>
      </c>
      <c r="X37" s="31">
        <f t="shared" si="3"/>
        <v>463227689</v>
      </c>
      <c r="Y37" s="31">
        <f t="shared" si="3"/>
        <v>-361441973</v>
      </c>
      <c r="Z37" s="32">
        <f>+IF(X37&lt;&gt;0,+(Y37/X37)*100,0)</f>
        <v>-78.026849772358915</v>
      </c>
      <c r="AA37" s="33">
        <f>SUM(AA29:AA36)</f>
        <v>463227689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36104681</v>
      </c>
      <c r="D44" s="29">
        <f>+D37+D43</f>
        <v>0</v>
      </c>
      <c r="E44" s="30">
        <f t="shared" si="5"/>
        <v>2350460</v>
      </c>
      <c r="F44" s="31">
        <f t="shared" si="5"/>
        <v>463227689</v>
      </c>
      <c r="G44" s="31">
        <f t="shared" si="5"/>
        <v>2105146</v>
      </c>
      <c r="H44" s="31">
        <f t="shared" si="5"/>
        <v>4274037</v>
      </c>
      <c r="I44" s="31">
        <f t="shared" si="5"/>
        <v>-702662</v>
      </c>
      <c r="J44" s="31">
        <f t="shared" si="5"/>
        <v>5676521</v>
      </c>
      <c r="K44" s="31">
        <f t="shared" si="5"/>
        <v>32511075</v>
      </c>
      <c r="L44" s="31">
        <f t="shared" si="5"/>
        <v>-21459069</v>
      </c>
      <c r="M44" s="31">
        <f t="shared" si="5"/>
        <v>-4809134</v>
      </c>
      <c r="N44" s="31">
        <f t="shared" si="5"/>
        <v>6242872</v>
      </c>
      <c r="O44" s="31">
        <f t="shared" si="5"/>
        <v>71224414</v>
      </c>
      <c r="P44" s="31">
        <f t="shared" si="5"/>
        <v>6805722</v>
      </c>
      <c r="Q44" s="31">
        <f t="shared" si="5"/>
        <v>-26150684</v>
      </c>
      <c r="R44" s="31">
        <f t="shared" si="5"/>
        <v>51879452</v>
      </c>
      <c r="S44" s="31">
        <f t="shared" si="5"/>
        <v>50802688</v>
      </c>
      <c r="T44" s="31">
        <f t="shared" si="5"/>
        <v>-7988587</v>
      </c>
      <c r="U44" s="31">
        <f t="shared" si="5"/>
        <v>-4827230</v>
      </c>
      <c r="V44" s="31">
        <f t="shared" si="5"/>
        <v>37986871</v>
      </c>
      <c r="W44" s="31">
        <f t="shared" si="5"/>
        <v>101785716</v>
      </c>
      <c r="X44" s="31">
        <f t="shared" si="5"/>
        <v>463227689</v>
      </c>
      <c r="Y44" s="31">
        <f t="shared" si="5"/>
        <v>-361441973</v>
      </c>
      <c r="Z44" s="32">
        <f>+IF(X44&lt;&gt;0,+(Y44/X44)*100,0)</f>
        <v>-78.026849772358915</v>
      </c>
      <c r="AA44" s="33">
        <f>+AA37+AA43</f>
        <v>463227689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133821231</v>
      </c>
      <c r="D45" s="42">
        <f t="shared" si="6"/>
        <v>0</v>
      </c>
      <c r="E45" s="43">
        <f t="shared" si="6"/>
        <v>156333784</v>
      </c>
      <c r="F45" s="44">
        <f t="shared" si="6"/>
        <v>180943443</v>
      </c>
      <c r="G45" s="44">
        <f t="shared" si="6"/>
        <v>15962862</v>
      </c>
      <c r="H45" s="44">
        <f t="shared" si="6"/>
        <v>-10425179</v>
      </c>
      <c r="I45" s="44">
        <f t="shared" si="6"/>
        <v>-6683143</v>
      </c>
      <c r="J45" s="44">
        <f t="shared" si="6"/>
        <v>-1145460</v>
      </c>
      <c r="K45" s="44">
        <f t="shared" si="6"/>
        <v>-1969399</v>
      </c>
      <c r="L45" s="44">
        <f t="shared" si="6"/>
        <v>52154876</v>
      </c>
      <c r="M45" s="44">
        <f t="shared" si="6"/>
        <v>-16951031</v>
      </c>
      <c r="N45" s="44">
        <f t="shared" si="6"/>
        <v>33234446</v>
      </c>
      <c r="O45" s="44">
        <f t="shared" si="6"/>
        <v>-33302345</v>
      </c>
      <c r="P45" s="44">
        <f t="shared" si="6"/>
        <v>33220268</v>
      </c>
      <c r="Q45" s="44">
        <f t="shared" si="6"/>
        <v>-59480184</v>
      </c>
      <c r="R45" s="44">
        <f t="shared" si="6"/>
        <v>-59562261</v>
      </c>
      <c r="S45" s="44">
        <f t="shared" si="6"/>
        <v>-10398765</v>
      </c>
      <c r="T45" s="44">
        <f t="shared" si="6"/>
        <v>49639209</v>
      </c>
      <c r="U45" s="44">
        <f t="shared" si="6"/>
        <v>36938018</v>
      </c>
      <c r="V45" s="44">
        <f t="shared" si="6"/>
        <v>76178462</v>
      </c>
      <c r="W45" s="44">
        <f t="shared" si="6"/>
        <v>48705187</v>
      </c>
      <c r="X45" s="44">
        <f t="shared" si="6"/>
        <v>180943443</v>
      </c>
      <c r="Y45" s="44">
        <f t="shared" si="6"/>
        <v>-132238256</v>
      </c>
      <c r="Z45" s="45">
        <f>+IF(X45&lt;&gt;0,+(Y45/X45)*100,0)</f>
        <v>-73.082646050898902</v>
      </c>
      <c r="AA45" s="46">
        <f>+AA26-AA44</f>
        <v>180943443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-1118605742</v>
      </c>
      <c r="D47" s="18"/>
      <c r="E47" s="19">
        <v>13921601</v>
      </c>
      <c r="F47" s="20">
        <v>11017533</v>
      </c>
      <c r="G47" s="20">
        <v>15953965</v>
      </c>
      <c r="H47" s="20">
        <v>-18839723</v>
      </c>
      <c r="I47" s="20">
        <v>-10319790</v>
      </c>
      <c r="J47" s="20">
        <v>-13205548</v>
      </c>
      <c r="K47" s="20">
        <v>-6104754</v>
      </c>
      <c r="L47" s="20">
        <v>47660638</v>
      </c>
      <c r="M47" s="20">
        <v>-20706571</v>
      </c>
      <c r="N47" s="20">
        <v>20849313</v>
      </c>
      <c r="O47" s="20">
        <v>-37657194</v>
      </c>
      <c r="P47" s="20">
        <v>31205506</v>
      </c>
      <c r="Q47" s="20">
        <v>1598401</v>
      </c>
      <c r="R47" s="20">
        <v>-4853287</v>
      </c>
      <c r="S47" s="20">
        <v>-16058231</v>
      </c>
      <c r="T47" s="20">
        <v>33976446</v>
      </c>
      <c r="U47" s="20">
        <v>-7951619</v>
      </c>
      <c r="V47" s="20">
        <v>9966596</v>
      </c>
      <c r="W47" s="20">
        <v>12757074</v>
      </c>
      <c r="X47" s="20">
        <v>11017533</v>
      </c>
      <c r="Y47" s="20">
        <v>1739541</v>
      </c>
      <c r="Z47" s="47">
        <v>15.788843110340581</v>
      </c>
      <c r="AA47" s="22">
        <v>11017533</v>
      </c>
    </row>
    <row r="48" spans="1:27" x14ac:dyDescent="0.25">
      <c r="A48" s="23" t="s">
        <v>73</v>
      </c>
      <c r="B48" s="17" t="s">
        <v>32</v>
      </c>
      <c r="C48" s="18">
        <v>-16910910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-1135516652</v>
      </c>
      <c r="D50" s="50">
        <f t="shared" ref="D50:Y50" si="7">SUM(D47:D49)</f>
        <v>0</v>
      </c>
      <c r="E50" s="51">
        <f t="shared" si="7"/>
        <v>13921601</v>
      </c>
      <c r="F50" s="52">
        <f t="shared" si="7"/>
        <v>11017533</v>
      </c>
      <c r="G50" s="52">
        <f t="shared" si="7"/>
        <v>15953965</v>
      </c>
      <c r="H50" s="52">
        <f t="shared" si="7"/>
        <v>-18839723</v>
      </c>
      <c r="I50" s="52">
        <f t="shared" si="7"/>
        <v>-10319790</v>
      </c>
      <c r="J50" s="52">
        <f t="shared" si="7"/>
        <v>-13205548</v>
      </c>
      <c r="K50" s="52">
        <f t="shared" si="7"/>
        <v>-6104754</v>
      </c>
      <c r="L50" s="52">
        <f t="shared" si="7"/>
        <v>47660638</v>
      </c>
      <c r="M50" s="52">
        <f t="shared" si="7"/>
        <v>-20706571</v>
      </c>
      <c r="N50" s="52">
        <f t="shared" si="7"/>
        <v>20849313</v>
      </c>
      <c r="O50" s="52">
        <f t="shared" si="7"/>
        <v>-37657194</v>
      </c>
      <c r="P50" s="52">
        <f t="shared" si="7"/>
        <v>31205506</v>
      </c>
      <c r="Q50" s="52">
        <f t="shared" si="7"/>
        <v>1598401</v>
      </c>
      <c r="R50" s="52">
        <f t="shared" si="7"/>
        <v>-4853287</v>
      </c>
      <c r="S50" s="52">
        <f t="shared" si="7"/>
        <v>-16058231</v>
      </c>
      <c r="T50" s="52">
        <f t="shared" si="7"/>
        <v>33976446</v>
      </c>
      <c r="U50" s="52">
        <f t="shared" si="7"/>
        <v>-7951619</v>
      </c>
      <c r="V50" s="52">
        <f t="shared" si="7"/>
        <v>9966596</v>
      </c>
      <c r="W50" s="52">
        <f t="shared" si="7"/>
        <v>12757074</v>
      </c>
      <c r="X50" s="52">
        <f t="shared" si="7"/>
        <v>11017533</v>
      </c>
      <c r="Y50" s="52">
        <f t="shared" si="7"/>
        <v>1739541</v>
      </c>
      <c r="Z50" s="53">
        <f>+IF(X50&lt;&gt;0,+(Y50/X50)*100,0)</f>
        <v>15.788843110340581</v>
      </c>
      <c r="AA50" s="54">
        <f>SUM(AA47:AA49)</f>
        <v>11017533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-316483901</v>
      </c>
      <c r="D6" s="18"/>
      <c r="E6" s="19">
        <v>296876150</v>
      </c>
      <c r="F6" s="20">
        <v>311451750</v>
      </c>
      <c r="G6" s="20">
        <v>-316672874</v>
      </c>
      <c r="H6" s="20">
        <v>25219239</v>
      </c>
      <c r="I6" s="20">
        <v>12988008</v>
      </c>
      <c r="J6" s="20">
        <v>-278465627</v>
      </c>
      <c r="K6" s="20">
        <v>11110128</v>
      </c>
      <c r="L6" s="20">
        <v>13783409</v>
      </c>
      <c r="M6" s="20">
        <v>-7226605</v>
      </c>
      <c r="N6" s="20">
        <v>17666932</v>
      </c>
      <c r="O6" s="20">
        <v>17077761</v>
      </c>
      <c r="P6" s="20">
        <v>14737538</v>
      </c>
      <c r="Q6" s="20">
        <v>-659336947</v>
      </c>
      <c r="R6" s="20">
        <v>-627521648</v>
      </c>
      <c r="S6" s="20">
        <v>18663897</v>
      </c>
      <c r="T6" s="20">
        <v>12497960</v>
      </c>
      <c r="U6" s="20">
        <v>16189752</v>
      </c>
      <c r="V6" s="20">
        <v>47351609</v>
      </c>
      <c r="W6" s="20">
        <v>-840968734</v>
      </c>
      <c r="X6" s="20">
        <v>311451750</v>
      </c>
      <c r="Y6" s="20">
        <v>-1152420484</v>
      </c>
      <c r="Z6" s="21">
        <v>-370.01573566371036</v>
      </c>
      <c r="AA6" s="22">
        <v>311451750</v>
      </c>
    </row>
    <row r="7" spans="1:27" x14ac:dyDescent="0.25">
      <c r="A7" s="23" t="s">
        <v>35</v>
      </c>
      <c r="B7" s="17" t="s">
        <v>32</v>
      </c>
      <c r="C7" s="18">
        <v>361001136</v>
      </c>
      <c r="D7" s="18"/>
      <c r="E7" s="19">
        <v>15393929</v>
      </c>
      <c r="F7" s="20">
        <v>4779459</v>
      </c>
      <c r="G7" s="20">
        <v>486508939</v>
      </c>
      <c r="H7" s="20">
        <v>-132788605</v>
      </c>
      <c r="I7" s="20">
        <v>-288087</v>
      </c>
      <c r="J7" s="20">
        <v>353432247</v>
      </c>
      <c r="K7" s="20">
        <v>-6365696</v>
      </c>
      <c r="L7" s="20">
        <v>-1007473</v>
      </c>
      <c r="M7" s="20">
        <v>4639549</v>
      </c>
      <c r="N7" s="20">
        <v>-2733620</v>
      </c>
      <c r="O7" s="20">
        <v>968186</v>
      </c>
      <c r="P7" s="20">
        <v>4209090</v>
      </c>
      <c r="Q7" s="20">
        <v>-8628636</v>
      </c>
      <c r="R7" s="20">
        <v>-3451360</v>
      </c>
      <c r="S7" s="20">
        <v>12421053</v>
      </c>
      <c r="T7" s="20">
        <v>-15344362</v>
      </c>
      <c r="U7" s="20">
        <v>1927783</v>
      </c>
      <c r="V7" s="20">
        <v>-995526</v>
      </c>
      <c r="W7" s="20">
        <v>346251741</v>
      </c>
      <c r="X7" s="20">
        <v>4779459</v>
      </c>
      <c r="Y7" s="20">
        <v>341472282</v>
      </c>
      <c r="Z7" s="21">
        <v>7144.5802129487874</v>
      </c>
      <c r="AA7" s="22">
        <v>4779459</v>
      </c>
    </row>
    <row r="8" spans="1:27" x14ac:dyDescent="0.25">
      <c r="A8" s="23" t="s">
        <v>36</v>
      </c>
      <c r="B8" s="17" t="s">
        <v>32</v>
      </c>
      <c r="C8" s="18">
        <v>-47807</v>
      </c>
      <c r="D8" s="18"/>
      <c r="E8" s="19"/>
      <c r="F8" s="20"/>
      <c r="G8" s="20">
        <v>-47807</v>
      </c>
      <c r="H8" s="20"/>
      <c r="I8" s="20"/>
      <c r="J8" s="20">
        <v>-47807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-47807</v>
      </c>
      <c r="X8" s="20"/>
      <c r="Y8" s="20">
        <v>-47807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-9800429</v>
      </c>
      <c r="D10" s="18"/>
      <c r="E10" s="19"/>
      <c r="F10" s="20">
        <v>40459367</v>
      </c>
      <c r="G10" s="20">
        <v>-9800429</v>
      </c>
      <c r="H10" s="20"/>
      <c r="I10" s="20"/>
      <c r="J10" s="20">
        <v>-9800429</v>
      </c>
      <c r="K10" s="20"/>
      <c r="L10" s="20"/>
      <c r="M10" s="20"/>
      <c r="N10" s="20"/>
      <c r="O10" s="20"/>
      <c r="P10" s="20"/>
      <c r="Q10" s="20">
        <v>-2007</v>
      </c>
      <c r="R10" s="20">
        <v>-2007</v>
      </c>
      <c r="S10" s="20">
        <v>-23949</v>
      </c>
      <c r="T10" s="20">
        <v>-6966</v>
      </c>
      <c r="U10" s="20">
        <v>-3560</v>
      </c>
      <c r="V10" s="20">
        <v>-34475</v>
      </c>
      <c r="W10" s="20">
        <v>-9836911</v>
      </c>
      <c r="X10" s="20">
        <v>40459367</v>
      </c>
      <c r="Y10" s="20">
        <v>-50296278</v>
      </c>
      <c r="Z10" s="21">
        <v>-124.31306204073832</v>
      </c>
      <c r="AA10" s="22">
        <v>40459367</v>
      </c>
    </row>
    <row r="11" spans="1:27" x14ac:dyDescent="0.25">
      <c r="A11" s="23" t="s">
        <v>39</v>
      </c>
      <c r="B11" s="17" t="s">
        <v>32</v>
      </c>
      <c r="C11" s="18">
        <v>260374343</v>
      </c>
      <c r="D11" s="18"/>
      <c r="E11" s="19">
        <v>113878473</v>
      </c>
      <c r="F11" s="20"/>
      <c r="G11" s="24">
        <v>260513883</v>
      </c>
      <c r="H11" s="24">
        <v>5123824</v>
      </c>
      <c r="I11" s="24">
        <v>5836174</v>
      </c>
      <c r="J11" s="20">
        <v>271473881</v>
      </c>
      <c r="K11" s="24">
        <v>3080191</v>
      </c>
      <c r="L11" s="24">
        <v>3672590</v>
      </c>
      <c r="M11" s="20">
        <v>924752</v>
      </c>
      <c r="N11" s="24">
        <v>7677533</v>
      </c>
      <c r="O11" s="24">
        <v>6407029</v>
      </c>
      <c r="P11" s="24">
        <v>3139958</v>
      </c>
      <c r="Q11" s="20">
        <v>3453972</v>
      </c>
      <c r="R11" s="24">
        <v>13000959</v>
      </c>
      <c r="S11" s="24">
        <v>3194350</v>
      </c>
      <c r="T11" s="20">
        <v>3165844</v>
      </c>
      <c r="U11" s="24">
        <v>8493398</v>
      </c>
      <c r="V11" s="24">
        <v>14853592</v>
      </c>
      <c r="W11" s="24">
        <v>307005965</v>
      </c>
      <c r="X11" s="20"/>
      <c r="Y11" s="24">
        <v>307005965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-27231</v>
      </c>
      <c r="D12" s="18"/>
      <c r="E12" s="19"/>
      <c r="F12" s="20"/>
      <c r="G12" s="20">
        <v>-27231</v>
      </c>
      <c r="H12" s="20"/>
      <c r="I12" s="20"/>
      <c r="J12" s="20">
        <v>-27231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-27231</v>
      </c>
      <c r="X12" s="20"/>
      <c r="Y12" s="20">
        <v>-27231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295016111</v>
      </c>
      <c r="D13" s="29">
        <f>SUM(D6:D12)</f>
        <v>0</v>
      </c>
      <c r="E13" s="30">
        <f t="shared" si="0"/>
        <v>426148552</v>
      </c>
      <c r="F13" s="31">
        <f t="shared" si="0"/>
        <v>356690576</v>
      </c>
      <c r="G13" s="31">
        <f t="shared" si="0"/>
        <v>420474481</v>
      </c>
      <c r="H13" s="31">
        <f t="shared" si="0"/>
        <v>-102445542</v>
      </c>
      <c r="I13" s="31">
        <f t="shared" si="0"/>
        <v>18536095</v>
      </c>
      <c r="J13" s="31">
        <f t="shared" si="0"/>
        <v>336565034</v>
      </c>
      <c r="K13" s="31">
        <f t="shared" si="0"/>
        <v>7824623</v>
      </c>
      <c r="L13" s="31">
        <f t="shared" si="0"/>
        <v>16448526</v>
      </c>
      <c r="M13" s="31">
        <f t="shared" si="0"/>
        <v>-1662304</v>
      </c>
      <c r="N13" s="31">
        <f t="shared" si="0"/>
        <v>22610845</v>
      </c>
      <c r="O13" s="31">
        <f t="shared" si="0"/>
        <v>24452976</v>
      </c>
      <c r="P13" s="31">
        <f t="shared" si="0"/>
        <v>22086586</v>
      </c>
      <c r="Q13" s="31">
        <f t="shared" si="0"/>
        <v>-664513618</v>
      </c>
      <c r="R13" s="31">
        <f t="shared" si="0"/>
        <v>-617974056</v>
      </c>
      <c r="S13" s="31">
        <f t="shared" si="0"/>
        <v>34255351</v>
      </c>
      <c r="T13" s="31">
        <f t="shared" si="0"/>
        <v>312476</v>
      </c>
      <c r="U13" s="31">
        <f t="shared" si="0"/>
        <v>26607373</v>
      </c>
      <c r="V13" s="31">
        <f t="shared" si="0"/>
        <v>61175200</v>
      </c>
      <c r="W13" s="31">
        <f t="shared" si="0"/>
        <v>-197622977</v>
      </c>
      <c r="X13" s="31">
        <f t="shared" si="0"/>
        <v>356690576</v>
      </c>
      <c r="Y13" s="31">
        <f t="shared" si="0"/>
        <v>-554313553</v>
      </c>
      <c r="Z13" s="32">
        <f>+IF(X13&lt;&gt;0,+(Y13/X13)*100,0)</f>
        <v>-155.40459723275671</v>
      </c>
      <c r="AA13" s="33">
        <f>SUM(AA6:AA12)</f>
        <v>356690576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229898247</v>
      </c>
      <c r="D17" s="18"/>
      <c r="E17" s="19">
        <v>6540574</v>
      </c>
      <c r="F17" s="20">
        <v>6540574</v>
      </c>
      <c r="G17" s="24">
        <v>208120224</v>
      </c>
      <c r="H17" s="24">
        <v>-6936294</v>
      </c>
      <c r="I17" s="24">
        <v>-1760210</v>
      </c>
      <c r="J17" s="20">
        <v>199423720</v>
      </c>
      <c r="K17" s="24">
        <v>167573</v>
      </c>
      <c r="L17" s="24">
        <v>28705613</v>
      </c>
      <c r="M17" s="20">
        <v>2764746</v>
      </c>
      <c r="N17" s="24">
        <v>31637932</v>
      </c>
      <c r="O17" s="24">
        <v>-238789</v>
      </c>
      <c r="P17" s="24">
        <v>-203492</v>
      </c>
      <c r="Q17" s="20">
        <v>-2359707</v>
      </c>
      <c r="R17" s="24">
        <v>-2801988</v>
      </c>
      <c r="S17" s="24">
        <v>-578699</v>
      </c>
      <c r="T17" s="20">
        <v>-597990</v>
      </c>
      <c r="U17" s="24">
        <v>-578699</v>
      </c>
      <c r="V17" s="24">
        <v>-1755388</v>
      </c>
      <c r="W17" s="24">
        <v>226504276</v>
      </c>
      <c r="X17" s="20">
        <v>6540574</v>
      </c>
      <c r="Y17" s="24">
        <v>219963702</v>
      </c>
      <c r="Z17" s="25">
        <v>3363.0641897790624</v>
      </c>
      <c r="AA17" s="26">
        <v>6540574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229898247</v>
      </c>
      <c r="D25" s="29">
        <f t="shared" ref="D25:Y25" si="1">SUM(D15:D24)</f>
        <v>0</v>
      </c>
      <c r="E25" s="35">
        <f t="shared" si="1"/>
        <v>6540574</v>
      </c>
      <c r="F25" s="36">
        <f t="shared" si="1"/>
        <v>6540574</v>
      </c>
      <c r="G25" s="36">
        <f t="shared" si="1"/>
        <v>208120224</v>
      </c>
      <c r="H25" s="36">
        <f t="shared" si="1"/>
        <v>-6936294</v>
      </c>
      <c r="I25" s="36">
        <f t="shared" si="1"/>
        <v>-1760210</v>
      </c>
      <c r="J25" s="36">
        <f t="shared" si="1"/>
        <v>199423720</v>
      </c>
      <c r="K25" s="36">
        <f t="shared" si="1"/>
        <v>167573</v>
      </c>
      <c r="L25" s="36">
        <f t="shared" si="1"/>
        <v>28705613</v>
      </c>
      <c r="M25" s="36">
        <f t="shared" si="1"/>
        <v>2764746</v>
      </c>
      <c r="N25" s="36">
        <f t="shared" si="1"/>
        <v>31637932</v>
      </c>
      <c r="O25" s="36">
        <f t="shared" si="1"/>
        <v>-238789</v>
      </c>
      <c r="P25" s="36">
        <f t="shared" si="1"/>
        <v>-203492</v>
      </c>
      <c r="Q25" s="36">
        <f t="shared" si="1"/>
        <v>-2359707</v>
      </c>
      <c r="R25" s="36">
        <f t="shared" si="1"/>
        <v>-2801988</v>
      </c>
      <c r="S25" s="36">
        <f t="shared" si="1"/>
        <v>-578699</v>
      </c>
      <c r="T25" s="36">
        <f t="shared" si="1"/>
        <v>-597990</v>
      </c>
      <c r="U25" s="36">
        <f t="shared" si="1"/>
        <v>-578699</v>
      </c>
      <c r="V25" s="36">
        <f t="shared" si="1"/>
        <v>-1755388</v>
      </c>
      <c r="W25" s="36">
        <f t="shared" si="1"/>
        <v>226504276</v>
      </c>
      <c r="X25" s="36">
        <f t="shared" si="1"/>
        <v>6540574</v>
      </c>
      <c r="Y25" s="36">
        <f t="shared" si="1"/>
        <v>219963702</v>
      </c>
      <c r="Z25" s="37">
        <f>+IF(X25&lt;&gt;0,+(Y25/X25)*100,0)</f>
        <v>3363.0641897790624</v>
      </c>
      <c r="AA25" s="38">
        <f>SUM(AA15:AA24)</f>
        <v>6540574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524914358</v>
      </c>
      <c r="D26" s="29">
        <f>+D13+D25</f>
        <v>0</v>
      </c>
      <c r="E26" s="30">
        <f t="shared" si="2"/>
        <v>432689126</v>
      </c>
      <c r="F26" s="31">
        <f t="shared" si="2"/>
        <v>363231150</v>
      </c>
      <c r="G26" s="31">
        <f t="shared" si="2"/>
        <v>628594705</v>
      </c>
      <c r="H26" s="31">
        <f t="shared" si="2"/>
        <v>-109381836</v>
      </c>
      <c r="I26" s="31">
        <f t="shared" si="2"/>
        <v>16775885</v>
      </c>
      <c r="J26" s="31">
        <f t="shared" si="2"/>
        <v>535988754</v>
      </c>
      <c r="K26" s="31">
        <f t="shared" si="2"/>
        <v>7992196</v>
      </c>
      <c r="L26" s="31">
        <f t="shared" si="2"/>
        <v>45154139</v>
      </c>
      <c r="M26" s="31">
        <f t="shared" si="2"/>
        <v>1102442</v>
      </c>
      <c r="N26" s="31">
        <f t="shared" si="2"/>
        <v>54248777</v>
      </c>
      <c r="O26" s="31">
        <f t="shared" si="2"/>
        <v>24214187</v>
      </c>
      <c r="P26" s="31">
        <f t="shared" si="2"/>
        <v>21883094</v>
      </c>
      <c r="Q26" s="31">
        <f t="shared" si="2"/>
        <v>-666873325</v>
      </c>
      <c r="R26" s="31">
        <f t="shared" si="2"/>
        <v>-620776044</v>
      </c>
      <c r="S26" s="31">
        <f t="shared" si="2"/>
        <v>33676652</v>
      </c>
      <c r="T26" s="31">
        <f t="shared" si="2"/>
        <v>-285514</v>
      </c>
      <c r="U26" s="31">
        <f t="shared" si="2"/>
        <v>26028674</v>
      </c>
      <c r="V26" s="31">
        <f t="shared" si="2"/>
        <v>59419812</v>
      </c>
      <c r="W26" s="31">
        <f t="shared" si="2"/>
        <v>28881299</v>
      </c>
      <c r="X26" s="31">
        <f t="shared" si="2"/>
        <v>363231150</v>
      </c>
      <c r="Y26" s="31">
        <f t="shared" si="2"/>
        <v>-334349851</v>
      </c>
      <c r="Z26" s="32">
        <f>+IF(X26&lt;&gt;0,+(Y26/X26)*100,0)</f>
        <v>-92.048782435096768</v>
      </c>
      <c r="AA26" s="33">
        <f>+AA13+AA25</f>
        <v>363231150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-123219</v>
      </c>
      <c r="D31" s="18"/>
      <c r="E31" s="19"/>
      <c r="F31" s="20"/>
      <c r="G31" s="20">
        <v>-139379</v>
      </c>
      <c r="H31" s="20">
        <v>-7142</v>
      </c>
      <c r="I31" s="20">
        <v>-3163</v>
      </c>
      <c r="J31" s="20">
        <v>-149684</v>
      </c>
      <c r="K31" s="20">
        <v>-9489</v>
      </c>
      <c r="L31" s="20">
        <v>-6942</v>
      </c>
      <c r="M31" s="20">
        <v>-3124</v>
      </c>
      <c r="N31" s="20">
        <v>-19555</v>
      </c>
      <c r="O31" s="20">
        <v>-3055</v>
      </c>
      <c r="P31" s="20">
        <v>-2569</v>
      </c>
      <c r="Q31" s="20">
        <v>-4640</v>
      </c>
      <c r="R31" s="20">
        <v>-10264</v>
      </c>
      <c r="S31" s="20"/>
      <c r="T31" s="20">
        <v>-1639</v>
      </c>
      <c r="U31" s="20">
        <v>-908</v>
      </c>
      <c r="V31" s="20">
        <v>-2547</v>
      </c>
      <c r="W31" s="20">
        <v>-182050</v>
      </c>
      <c r="X31" s="20"/>
      <c r="Y31" s="20">
        <v>-182050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1077734905</v>
      </c>
      <c r="D32" s="18"/>
      <c r="E32" s="19">
        <v>1700174618</v>
      </c>
      <c r="F32" s="20">
        <v>341103192</v>
      </c>
      <c r="G32" s="20">
        <v>1046459272</v>
      </c>
      <c r="H32" s="20">
        <v>40614816</v>
      </c>
      <c r="I32" s="20">
        <v>36168769</v>
      </c>
      <c r="J32" s="20">
        <v>1123242857</v>
      </c>
      <c r="K32" s="20">
        <v>14170993</v>
      </c>
      <c r="L32" s="20">
        <v>16982979</v>
      </c>
      <c r="M32" s="20">
        <v>-22131667</v>
      </c>
      <c r="N32" s="20">
        <v>9022305</v>
      </c>
      <c r="O32" s="20">
        <v>48720996</v>
      </c>
      <c r="P32" s="20">
        <v>21551140</v>
      </c>
      <c r="Q32" s="20">
        <v>-6184877</v>
      </c>
      <c r="R32" s="20">
        <v>64087259</v>
      </c>
      <c r="S32" s="20">
        <v>21789623</v>
      </c>
      <c r="T32" s="20">
        <v>17028589</v>
      </c>
      <c r="U32" s="20">
        <v>67136518</v>
      </c>
      <c r="V32" s="20">
        <v>105954730</v>
      </c>
      <c r="W32" s="20">
        <v>1302307151</v>
      </c>
      <c r="X32" s="20">
        <v>341103192</v>
      </c>
      <c r="Y32" s="20">
        <v>961203959</v>
      </c>
      <c r="Z32" s="21">
        <v>281.79271890249561</v>
      </c>
      <c r="AA32" s="22">
        <v>341103192</v>
      </c>
    </row>
    <row r="33" spans="1:27" x14ac:dyDescent="0.25">
      <c r="A33" s="23" t="s">
        <v>60</v>
      </c>
      <c r="B33" s="17" t="s">
        <v>32</v>
      </c>
      <c r="C33" s="18">
        <v>-9796200</v>
      </c>
      <c r="D33" s="18"/>
      <c r="E33" s="19">
        <v>2449176</v>
      </c>
      <c r="F33" s="20">
        <v>-2449174</v>
      </c>
      <c r="G33" s="20">
        <v>-9796200</v>
      </c>
      <c r="H33" s="20"/>
      <c r="I33" s="20"/>
      <c r="J33" s="20">
        <v>-9796200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-9796200</v>
      </c>
      <c r="X33" s="20">
        <v>-2449174</v>
      </c>
      <c r="Y33" s="20">
        <v>-7347026</v>
      </c>
      <c r="Z33" s="21">
        <v>299.97974827431614</v>
      </c>
      <c r="AA33" s="22">
        <v>-2449174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187791721</v>
      </c>
      <c r="D35" s="18"/>
      <c r="E35" s="19">
        <v>15774243</v>
      </c>
      <c r="F35" s="20">
        <v>10174243</v>
      </c>
      <c r="G35" s="20">
        <v>188004109</v>
      </c>
      <c r="H35" s="20">
        <v>2656883</v>
      </c>
      <c r="I35" s="20">
        <v>1774316</v>
      </c>
      <c r="J35" s="20">
        <v>192435308</v>
      </c>
      <c r="K35" s="20">
        <v>1177250</v>
      </c>
      <c r="L35" s="20">
        <v>2018952</v>
      </c>
      <c r="M35" s="20">
        <v>1953334</v>
      </c>
      <c r="N35" s="20">
        <v>5149536</v>
      </c>
      <c r="O35" s="20">
        <v>1960637</v>
      </c>
      <c r="P35" s="20">
        <v>2198415</v>
      </c>
      <c r="Q35" s="20">
        <v>576554</v>
      </c>
      <c r="R35" s="20">
        <v>4735606</v>
      </c>
      <c r="S35" s="20">
        <v>4450492</v>
      </c>
      <c r="T35" s="20">
        <v>1240619</v>
      </c>
      <c r="U35" s="20">
        <v>3616449</v>
      </c>
      <c r="V35" s="20">
        <v>9307560</v>
      </c>
      <c r="W35" s="20">
        <v>211628010</v>
      </c>
      <c r="X35" s="20">
        <v>10174243</v>
      </c>
      <c r="Y35" s="20">
        <v>201453767</v>
      </c>
      <c r="Z35" s="21">
        <v>1980.0369128199513</v>
      </c>
      <c r="AA35" s="22">
        <v>10174243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1255607207</v>
      </c>
      <c r="D37" s="29">
        <f t="shared" ref="D37:Y37" si="3">SUM(D29:D36)</f>
        <v>0</v>
      </c>
      <c r="E37" s="30">
        <f t="shared" si="3"/>
        <v>1718398037</v>
      </c>
      <c r="F37" s="31">
        <f t="shared" si="3"/>
        <v>348828261</v>
      </c>
      <c r="G37" s="31">
        <f t="shared" si="3"/>
        <v>1224527802</v>
      </c>
      <c r="H37" s="31">
        <f t="shared" si="3"/>
        <v>43264557</v>
      </c>
      <c r="I37" s="31">
        <f t="shared" si="3"/>
        <v>37939922</v>
      </c>
      <c r="J37" s="31">
        <f t="shared" si="3"/>
        <v>1305732281</v>
      </c>
      <c r="K37" s="31">
        <f t="shared" si="3"/>
        <v>15338754</v>
      </c>
      <c r="L37" s="31">
        <f t="shared" si="3"/>
        <v>18994989</v>
      </c>
      <c r="M37" s="31">
        <f t="shared" si="3"/>
        <v>-20181457</v>
      </c>
      <c r="N37" s="31">
        <f t="shared" si="3"/>
        <v>14152286</v>
      </c>
      <c r="O37" s="31">
        <f t="shared" si="3"/>
        <v>50678578</v>
      </c>
      <c r="P37" s="31">
        <f t="shared" si="3"/>
        <v>23746986</v>
      </c>
      <c r="Q37" s="31">
        <f t="shared" si="3"/>
        <v>-5612963</v>
      </c>
      <c r="R37" s="31">
        <f t="shared" si="3"/>
        <v>68812601</v>
      </c>
      <c r="S37" s="31">
        <f t="shared" si="3"/>
        <v>26240115</v>
      </c>
      <c r="T37" s="31">
        <f t="shared" si="3"/>
        <v>18267569</v>
      </c>
      <c r="U37" s="31">
        <f t="shared" si="3"/>
        <v>70752059</v>
      </c>
      <c r="V37" s="31">
        <f t="shared" si="3"/>
        <v>115259743</v>
      </c>
      <c r="W37" s="31">
        <f t="shared" si="3"/>
        <v>1503956911</v>
      </c>
      <c r="X37" s="31">
        <f t="shared" si="3"/>
        <v>348828261</v>
      </c>
      <c r="Y37" s="31">
        <f t="shared" si="3"/>
        <v>1155128650</v>
      </c>
      <c r="Z37" s="32">
        <f>+IF(X37&lt;&gt;0,+(Y37/X37)*100,0)</f>
        <v>331.14537414157508</v>
      </c>
      <c r="AA37" s="33">
        <f>SUM(AA29:AA36)</f>
        <v>348828261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1255607207</v>
      </c>
      <c r="D44" s="29">
        <f>+D37+D43</f>
        <v>0</v>
      </c>
      <c r="E44" s="30">
        <f t="shared" si="5"/>
        <v>1718398037</v>
      </c>
      <c r="F44" s="31">
        <f t="shared" si="5"/>
        <v>348828261</v>
      </c>
      <c r="G44" s="31">
        <f t="shared" si="5"/>
        <v>1224527802</v>
      </c>
      <c r="H44" s="31">
        <f t="shared" si="5"/>
        <v>43264557</v>
      </c>
      <c r="I44" s="31">
        <f t="shared" si="5"/>
        <v>37939922</v>
      </c>
      <c r="J44" s="31">
        <f t="shared" si="5"/>
        <v>1305732281</v>
      </c>
      <c r="K44" s="31">
        <f t="shared" si="5"/>
        <v>15338754</v>
      </c>
      <c r="L44" s="31">
        <f t="shared" si="5"/>
        <v>18994989</v>
      </c>
      <c r="M44" s="31">
        <f t="shared" si="5"/>
        <v>-20181457</v>
      </c>
      <c r="N44" s="31">
        <f t="shared" si="5"/>
        <v>14152286</v>
      </c>
      <c r="O44" s="31">
        <f t="shared" si="5"/>
        <v>50678578</v>
      </c>
      <c r="P44" s="31">
        <f t="shared" si="5"/>
        <v>23746986</v>
      </c>
      <c r="Q44" s="31">
        <f t="shared" si="5"/>
        <v>-5612963</v>
      </c>
      <c r="R44" s="31">
        <f t="shared" si="5"/>
        <v>68812601</v>
      </c>
      <c r="S44" s="31">
        <f t="shared" si="5"/>
        <v>26240115</v>
      </c>
      <c r="T44" s="31">
        <f t="shared" si="5"/>
        <v>18267569</v>
      </c>
      <c r="U44" s="31">
        <f t="shared" si="5"/>
        <v>70752059</v>
      </c>
      <c r="V44" s="31">
        <f t="shared" si="5"/>
        <v>115259743</v>
      </c>
      <c r="W44" s="31">
        <f t="shared" si="5"/>
        <v>1503956911</v>
      </c>
      <c r="X44" s="31">
        <f t="shared" si="5"/>
        <v>348828261</v>
      </c>
      <c r="Y44" s="31">
        <f t="shared" si="5"/>
        <v>1155128650</v>
      </c>
      <c r="Z44" s="32">
        <f>+IF(X44&lt;&gt;0,+(Y44/X44)*100,0)</f>
        <v>331.14537414157508</v>
      </c>
      <c r="AA44" s="33">
        <f>+AA37+AA43</f>
        <v>348828261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-730692849</v>
      </c>
      <c r="D45" s="42">
        <f t="shared" si="6"/>
        <v>0</v>
      </c>
      <c r="E45" s="43">
        <f t="shared" si="6"/>
        <v>-1285708911</v>
      </c>
      <c r="F45" s="44">
        <f t="shared" si="6"/>
        <v>14402889</v>
      </c>
      <c r="G45" s="44">
        <f t="shared" si="6"/>
        <v>-595933097</v>
      </c>
      <c r="H45" s="44">
        <f t="shared" si="6"/>
        <v>-152646393</v>
      </c>
      <c r="I45" s="44">
        <f t="shared" si="6"/>
        <v>-21164037</v>
      </c>
      <c r="J45" s="44">
        <f t="shared" si="6"/>
        <v>-769743527</v>
      </c>
      <c r="K45" s="44">
        <f t="shared" si="6"/>
        <v>-7346558</v>
      </c>
      <c r="L45" s="44">
        <f t="shared" si="6"/>
        <v>26159150</v>
      </c>
      <c r="M45" s="44">
        <f t="shared" si="6"/>
        <v>21283899</v>
      </c>
      <c r="N45" s="44">
        <f t="shared" si="6"/>
        <v>40096491</v>
      </c>
      <c r="O45" s="44">
        <f t="shared" si="6"/>
        <v>-26464391</v>
      </c>
      <c r="P45" s="44">
        <f t="shared" si="6"/>
        <v>-1863892</v>
      </c>
      <c r="Q45" s="44">
        <f t="shared" si="6"/>
        <v>-661260362</v>
      </c>
      <c r="R45" s="44">
        <f t="shared" si="6"/>
        <v>-689588645</v>
      </c>
      <c r="S45" s="44">
        <f t="shared" si="6"/>
        <v>7436537</v>
      </c>
      <c r="T45" s="44">
        <f t="shared" si="6"/>
        <v>-18553083</v>
      </c>
      <c r="U45" s="44">
        <f t="shared" si="6"/>
        <v>-44723385</v>
      </c>
      <c r="V45" s="44">
        <f t="shared" si="6"/>
        <v>-55839931</v>
      </c>
      <c r="W45" s="44">
        <f t="shared" si="6"/>
        <v>-1475075612</v>
      </c>
      <c r="X45" s="44">
        <f t="shared" si="6"/>
        <v>14402889</v>
      </c>
      <c r="Y45" s="44">
        <f t="shared" si="6"/>
        <v>-1489478501</v>
      </c>
      <c r="Z45" s="45">
        <f>+IF(X45&lt;&gt;0,+(Y45/X45)*100,0)</f>
        <v>-10341.525932748631</v>
      </c>
      <c r="AA45" s="46">
        <f>+AA26-AA44</f>
        <v>14402889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647825</v>
      </c>
      <c r="D47" s="18"/>
      <c r="E47" s="19">
        <v>-32466781</v>
      </c>
      <c r="F47" s="20">
        <v>-28505651</v>
      </c>
      <c r="G47" s="20">
        <v>647825</v>
      </c>
      <c r="H47" s="20"/>
      <c r="I47" s="20"/>
      <c r="J47" s="20">
        <v>647825</v>
      </c>
      <c r="K47" s="20"/>
      <c r="L47" s="20"/>
      <c r="M47" s="20"/>
      <c r="N47" s="20"/>
      <c r="O47" s="20"/>
      <c r="P47" s="20">
        <v>-50551749</v>
      </c>
      <c r="Q47" s="20">
        <v>-25692779</v>
      </c>
      <c r="R47" s="20">
        <v>-76244528</v>
      </c>
      <c r="S47" s="20">
        <v>4798015</v>
      </c>
      <c r="T47" s="20">
        <v>-22704031</v>
      </c>
      <c r="U47" s="20">
        <v>-20789605</v>
      </c>
      <c r="V47" s="20">
        <v>-38695621</v>
      </c>
      <c r="W47" s="20">
        <v>-114292324</v>
      </c>
      <c r="X47" s="20">
        <v>-28505651</v>
      </c>
      <c r="Y47" s="20">
        <v>-85786673</v>
      </c>
      <c r="Z47" s="47">
        <v>300.94619835203906</v>
      </c>
      <c r="AA47" s="22">
        <v>-28505651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647825</v>
      </c>
      <c r="D50" s="50">
        <f t="shared" ref="D50:Y50" si="7">SUM(D47:D49)</f>
        <v>0</v>
      </c>
      <c r="E50" s="51">
        <f t="shared" si="7"/>
        <v>-32466781</v>
      </c>
      <c r="F50" s="52">
        <f t="shared" si="7"/>
        <v>-28505651</v>
      </c>
      <c r="G50" s="52">
        <f t="shared" si="7"/>
        <v>647825</v>
      </c>
      <c r="H50" s="52">
        <f t="shared" si="7"/>
        <v>0</v>
      </c>
      <c r="I50" s="52">
        <f t="shared" si="7"/>
        <v>0</v>
      </c>
      <c r="J50" s="52">
        <f t="shared" si="7"/>
        <v>647825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-50551749</v>
      </c>
      <c r="Q50" s="52">
        <f t="shared" si="7"/>
        <v>-25692779</v>
      </c>
      <c r="R50" s="52">
        <f t="shared" si="7"/>
        <v>-76244528</v>
      </c>
      <c r="S50" s="52">
        <f t="shared" si="7"/>
        <v>4798015</v>
      </c>
      <c r="T50" s="52">
        <f t="shared" si="7"/>
        <v>-22704031</v>
      </c>
      <c r="U50" s="52">
        <f t="shared" si="7"/>
        <v>-20789605</v>
      </c>
      <c r="V50" s="52">
        <f t="shared" si="7"/>
        <v>-38695621</v>
      </c>
      <c r="W50" s="52">
        <f t="shared" si="7"/>
        <v>-114292324</v>
      </c>
      <c r="X50" s="52">
        <f t="shared" si="7"/>
        <v>-28505651</v>
      </c>
      <c r="Y50" s="52">
        <f t="shared" si="7"/>
        <v>-85786673</v>
      </c>
      <c r="Z50" s="53">
        <f>+IF(X50&lt;&gt;0,+(Y50/X50)*100,0)</f>
        <v>300.94619835203906</v>
      </c>
      <c r="AA50" s="54">
        <f>SUM(AA47:AA49)</f>
        <v>-28505651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140732005</v>
      </c>
      <c r="D6" s="18"/>
      <c r="E6" s="19">
        <v>-15417857</v>
      </c>
      <c r="F6" s="20">
        <v>-15575299</v>
      </c>
      <c r="G6" s="20">
        <v>146500098</v>
      </c>
      <c r="H6" s="20"/>
      <c r="I6" s="20">
        <v>-2795398</v>
      </c>
      <c r="J6" s="20">
        <v>143704700</v>
      </c>
      <c r="K6" s="20">
        <v>3790261</v>
      </c>
      <c r="L6" s="20">
        <v>3447686</v>
      </c>
      <c r="M6" s="20">
        <v>219365</v>
      </c>
      <c r="N6" s="20">
        <v>7457312</v>
      </c>
      <c r="O6" s="20">
        <v>3561238</v>
      </c>
      <c r="P6" s="20">
        <v>3953852</v>
      </c>
      <c r="Q6" s="20">
        <v>1298368</v>
      </c>
      <c r="R6" s="20">
        <v>8813458</v>
      </c>
      <c r="S6" s="20">
        <v>2818436</v>
      </c>
      <c r="T6" s="20">
        <v>7437691</v>
      </c>
      <c r="U6" s="20">
        <v>-11286612</v>
      </c>
      <c r="V6" s="20">
        <v>-1030485</v>
      </c>
      <c r="W6" s="20">
        <v>158944985</v>
      </c>
      <c r="X6" s="20">
        <v>-15575299</v>
      </c>
      <c r="Y6" s="20">
        <v>174520284</v>
      </c>
      <c r="Z6" s="21">
        <v>-1120.4939564884116</v>
      </c>
      <c r="AA6" s="22">
        <v>-15575299</v>
      </c>
    </row>
    <row r="7" spans="1:27" x14ac:dyDescent="0.25">
      <c r="A7" s="23" t="s">
        <v>35</v>
      </c>
      <c r="B7" s="17" t="s">
        <v>32</v>
      </c>
      <c r="C7" s="18">
        <v>-23739405</v>
      </c>
      <c r="D7" s="18"/>
      <c r="E7" s="19">
        <v>87746395</v>
      </c>
      <c r="F7" s="20">
        <v>94964287</v>
      </c>
      <c r="G7" s="20">
        <v>-13840088</v>
      </c>
      <c r="H7" s="20"/>
      <c r="I7" s="20">
        <v>-274191</v>
      </c>
      <c r="J7" s="20">
        <v>-14114279</v>
      </c>
      <c r="K7" s="20">
        <v>-83010</v>
      </c>
      <c r="L7" s="20">
        <v>-425275</v>
      </c>
      <c r="M7" s="20">
        <v>3812247</v>
      </c>
      <c r="N7" s="20">
        <v>3303962</v>
      </c>
      <c r="O7" s="20">
        <v>481800</v>
      </c>
      <c r="P7" s="20">
        <v>-1015971</v>
      </c>
      <c r="Q7" s="20">
        <v>2153986</v>
      </c>
      <c r="R7" s="20">
        <v>1619815</v>
      </c>
      <c r="S7" s="20">
        <v>-1501172</v>
      </c>
      <c r="T7" s="20">
        <v>1890296</v>
      </c>
      <c r="U7" s="20">
        <v>-138788</v>
      </c>
      <c r="V7" s="20">
        <v>250336</v>
      </c>
      <c r="W7" s="20">
        <v>-8940166</v>
      </c>
      <c r="X7" s="20">
        <v>94964287</v>
      </c>
      <c r="Y7" s="20">
        <v>-103904453</v>
      </c>
      <c r="Z7" s="21">
        <v>-109.4142401132333</v>
      </c>
      <c r="AA7" s="22">
        <v>94964287</v>
      </c>
    </row>
    <row r="8" spans="1:27" x14ac:dyDescent="0.25">
      <c r="A8" s="23" t="s">
        <v>36</v>
      </c>
      <c r="B8" s="17" t="s">
        <v>32</v>
      </c>
      <c r="C8" s="18">
        <v>6625951</v>
      </c>
      <c r="D8" s="18"/>
      <c r="E8" s="19">
        <v>6944</v>
      </c>
      <c r="F8" s="20">
        <v>6944</v>
      </c>
      <c r="G8" s="20">
        <v>6625951</v>
      </c>
      <c r="H8" s="20"/>
      <c r="I8" s="20"/>
      <c r="J8" s="20">
        <v>6625951</v>
      </c>
      <c r="K8" s="20"/>
      <c r="L8" s="20">
        <v>27314</v>
      </c>
      <c r="M8" s="20"/>
      <c r="N8" s="20">
        <v>27314</v>
      </c>
      <c r="O8" s="20">
        <v>32090</v>
      </c>
      <c r="P8" s="20"/>
      <c r="Q8" s="20"/>
      <c r="R8" s="20">
        <v>32090</v>
      </c>
      <c r="S8" s="20"/>
      <c r="T8" s="20"/>
      <c r="U8" s="20"/>
      <c r="V8" s="20"/>
      <c r="W8" s="20">
        <v>6685355</v>
      </c>
      <c r="X8" s="20">
        <v>6944</v>
      </c>
      <c r="Y8" s="20">
        <v>6678411</v>
      </c>
      <c r="Z8" s="21">
        <v>96175.273617511513</v>
      </c>
      <c r="AA8" s="22">
        <v>6944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-241321</v>
      </c>
      <c r="D10" s="18"/>
      <c r="E10" s="19">
        <v>-63817</v>
      </c>
      <c r="F10" s="20">
        <v>-63817</v>
      </c>
      <c r="G10" s="20">
        <v>-241321</v>
      </c>
      <c r="H10" s="20"/>
      <c r="I10" s="20">
        <v>-39299</v>
      </c>
      <c r="J10" s="20">
        <v>-280620</v>
      </c>
      <c r="K10" s="20"/>
      <c r="L10" s="20"/>
      <c r="M10" s="20">
        <v>-2597</v>
      </c>
      <c r="N10" s="20">
        <v>-2597</v>
      </c>
      <c r="O10" s="20">
        <v>-1193</v>
      </c>
      <c r="P10" s="20"/>
      <c r="Q10" s="20"/>
      <c r="R10" s="20">
        <v>-1193</v>
      </c>
      <c r="S10" s="20">
        <v>-2206</v>
      </c>
      <c r="T10" s="20"/>
      <c r="U10" s="20">
        <v>-127521</v>
      </c>
      <c r="V10" s="20">
        <v>-129727</v>
      </c>
      <c r="W10" s="20">
        <v>-414137</v>
      </c>
      <c r="X10" s="20">
        <v>-63817</v>
      </c>
      <c r="Y10" s="20">
        <v>-350320</v>
      </c>
      <c r="Z10" s="21">
        <v>548.94463857592802</v>
      </c>
      <c r="AA10" s="22">
        <v>-63817</v>
      </c>
    </row>
    <row r="11" spans="1:27" x14ac:dyDescent="0.25">
      <c r="A11" s="23" t="s">
        <v>39</v>
      </c>
      <c r="B11" s="17" t="s">
        <v>32</v>
      </c>
      <c r="C11" s="18">
        <v>42124362</v>
      </c>
      <c r="D11" s="18"/>
      <c r="E11" s="19"/>
      <c r="F11" s="20"/>
      <c r="G11" s="24">
        <v>41480159</v>
      </c>
      <c r="H11" s="24"/>
      <c r="I11" s="24">
        <v>1394581</v>
      </c>
      <c r="J11" s="20">
        <v>42874740</v>
      </c>
      <c r="K11" s="24">
        <v>-2000392</v>
      </c>
      <c r="L11" s="24">
        <v>832668</v>
      </c>
      <c r="M11" s="20">
        <v>651643</v>
      </c>
      <c r="N11" s="24">
        <v>-516081</v>
      </c>
      <c r="O11" s="24">
        <v>847875</v>
      </c>
      <c r="P11" s="24">
        <v>809527</v>
      </c>
      <c r="Q11" s="20">
        <v>743625</v>
      </c>
      <c r="R11" s="24">
        <v>2401027</v>
      </c>
      <c r="S11" s="24">
        <v>799708</v>
      </c>
      <c r="T11" s="20">
        <v>-3080322</v>
      </c>
      <c r="U11" s="24">
        <v>2347933</v>
      </c>
      <c r="V11" s="24">
        <v>67319</v>
      </c>
      <c r="W11" s="24">
        <v>44827005</v>
      </c>
      <c r="X11" s="20"/>
      <c r="Y11" s="24">
        <v>44827005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4991067</v>
      </c>
      <c r="D12" s="18"/>
      <c r="E12" s="19"/>
      <c r="F12" s="20"/>
      <c r="G12" s="20">
        <v>4991067</v>
      </c>
      <c r="H12" s="20"/>
      <c r="I12" s="20"/>
      <c r="J12" s="20">
        <v>4991067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4991067</v>
      </c>
      <c r="X12" s="20"/>
      <c r="Y12" s="20">
        <v>4991067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170492659</v>
      </c>
      <c r="D13" s="29">
        <f>SUM(D6:D12)</f>
        <v>0</v>
      </c>
      <c r="E13" s="30">
        <f t="shared" si="0"/>
        <v>72271665</v>
      </c>
      <c r="F13" s="31">
        <f t="shared" si="0"/>
        <v>79332115</v>
      </c>
      <c r="G13" s="31">
        <f t="shared" si="0"/>
        <v>185515866</v>
      </c>
      <c r="H13" s="31">
        <f t="shared" si="0"/>
        <v>0</v>
      </c>
      <c r="I13" s="31">
        <f t="shared" si="0"/>
        <v>-1714307</v>
      </c>
      <c r="J13" s="31">
        <f t="shared" si="0"/>
        <v>183801559</v>
      </c>
      <c r="K13" s="31">
        <f t="shared" si="0"/>
        <v>1706859</v>
      </c>
      <c r="L13" s="31">
        <f t="shared" si="0"/>
        <v>3882393</v>
      </c>
      <c r="M13" s="31">
        <f t="shared" si="0"/>
        <v>4680658</v>
      </c>
      <c r="N13" s="31">
        <f t="shared" si="0"/>
        <v>10269910</v>
      </c>
      <c r="O13" s="31">
        <f t="shared" si="0"/>
        <v>4921810</v>
      </c>
      <c r="P13" s="31">
        <f t="shared" si="0"/>
        <v>3747408</v>
      </c>
      <c r="Q13" s="31">
        <f t="shared" si="0"/>
        <v>4195979</v>
      </c>
      <c r="R13" s="31">
        <f t="shared" si="0"/>
        <v>12865197</v>
      </c>
      <c r="S13" s="31">
        <f t="shared" si="0"/>
        <v>2114766</v>
      </c>
      <c r="T13" s="31">
        <f t="shared" si="0"/>
        <v>6247665</v>
      </c>
      <c r="U13" s="31">
        <f t="shared" si="0"/>
        <v>-9204988</v>
      </c>
      <c r="V13" s="31">
        <f t="shared" si="0"/>
        <v>-842557</v>
      </c>
      <c r="W13" s="31">
        <f t="shared" si="0"/>
        <v>206094109</v>
      </c>
      <c r="X13" s="31">
        <f t="shared" si="0"/>
        <v>79332115</v>
      </c>
      <c r="Y13" s="31">
        <f t="shared" si="0"/>
        <v>126761994</v>
      </c>
      <c r="Z13" s="32">
        <f>+IF(X13&lt;&gt;0,+(Y13/X13)*100,0)</f>
        <v>159.78647991421886</v>
      </c>
      <c r="AA13" s="33">
        <f>SUM(AA6:AA12)</f>
        <v>79332115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40677289</v>
      </c>
      <c r="D17" s="18"/>
      <c r="E17" s="19">
        <v>4849377</v>
      </c>
      <c r="F17" s="20">
        <v>16164253</v>
      </c>
      <c r="G17" s="24">
        <v>36383029</v>
      </c>
      <c r="H17" s="24"/>
      <c r="I17" s="24">
        <v>1527158</v>
      </c>
      <c r="J17" s="20">
        <v>37910187</v>
      </c>
      <c r="K17" s="24"/>
      <c r="L17" s="24">
        <v>107252</v>
      </c>
      <c r="M17" s="20">
        <v>336931</v>
      </c>
      <c r="N17" s="24">
        <v>444183</v>
      </c>
      <c r="O17" s="24"/>
      <c r="P17" s="24">
        <v>-4980</v>
      </c>
      <c r="Q17" s="20">
        <v>357165</v>
      </c>
      <c r="R17" s="24">
        <v>352185</v>
      </c>
      <c r="S17" s="24">
        <v>1722196</v>
      </c>
      <c r="T17" s="20">
        <v>1502254</v>
      </c>
      <c r="U17" s="24">
        <v>3114465</v>
      </c>
      <c r="V17" s="24">
        <v>6338915</v>
      </c>
      <c r="W17" s="24">
        <v>45045470</v>
      </c>
      <c r="X17" s="20">
        <v>16164253</v>
      </c>
      <c r="Y17" s="24">
        <v>28881217</v>
      </c>
      <c r="Z17" s="25">
        <v>178.67337884404557</v>
      </c>
      <c r="AA17" s="26">
        <v>16164253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22200</v>
      </c>
      <c r="D21" s="18"/>
      <c r="E21" s="19"/>
      <c r="F21" s="20"/>
      <c r="G21" s="20">
        <v>22200</v>
      </c>
      <c r="H21" s="20"/>
      <c r="I21" s="20"/>
      <c r="J21" s="20">
        <v>22200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22200</v>
      </c>
      <c r="X21" s="20"/>
      <c r="Y21" s="20">
        <v>22200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40699489</v>
      </c>
      <c r="D25" s="29">
        <f t="shared" ref="D25:Y25" si="1">SUM(D15:D24)</f>
        <v>0</v>
      </c>
      <c r="E25" s="35">
        <f t="shared" si="1"/>
        <v>4849377</v>
      </c>
      <c r="F25" s="36">
        <f t="shared" si="1"/>
        <v>16164253</v>
      </c>
      <c r="G25" s="36">
        <f t="shared" si="1"/>
        <v>36405229</v>
      </c>
      <c r="H25" s="36">
        <f t="shared" si="1"/>
        <v>0</v>
      </c>
      <c r="I25" s="36">
        <f t="shared" si="1"/>
        <v>1527158</v>
      </c>
      <c r="J25" s="36">
        <f t="shared" si="1"/>
        <v>37932387</v>
      </c>
      <c r="K25" s="36">
        <f t="shared" si="1"/>
        <v>0</v>
      </c>
      <c r="L25" s="36">
        <f t="shared" si="1"/>
        <v>107252</v>
      </c>
      <c r="M25" s="36">
        <f t="shared" si="1"/>
        <v>336931</v>
      </c>
      <c r="N25" s="36">
        <f t="shared" si="1"/>
        <v>444183</v>
      </c>
      <c r="O25" s="36">
        <f t="shared" si="1"/>
        <v>0</v>
      </c>
      <c r="P25" s="36">
        <f t="shared" si="1"/>
        <v>-4980</v>
      </c>
      <c r="Q25" s="36">
        <f t="shared" si="1"/>
        <v>357165</v>
      </c>
      <c r="R25" s="36">
        <f t="shared" si="1"/>
        <v>352185</v>
      </c>
      <c r="S25" s="36">
        <f t="shared" si="1"/>
        <v>1722196</v>
      </c>
      <c r="T25" s="36">
        <f t="shared" si="1"/>
        <v>1502254</v>
      </c>
      <c r="U25" s="36">
        <f t="shared" si="1"/>
        <v>3114465</v>
      </c>
      <c r="V25" s="36">
        <f t="shared" si="1"/>
        <v>6338915</v>
      </c>
      <c r="W25" s="36">
        <f t="shared" si="1"/>
        <v>45067670</v>
      </c>
      <c r="X25" s="36">
        <f t="shared" si="1"/>
        <v>16164253</v>
      </c>
      <c r="Y25" s="36">
        <f t="shared" si="1"/>
        <v>28903417</v>
      </c>
      <c r="Z25" s="37">
        <f>+IF(X25&lt;&gt;0,+(Y25/X25)*100,0)</f>
        <v>178.81071893640862</v>
      </c>
      <c r="AA25" s="38">
        <f>SUM(AA15:AA24)</f>
        <v>16164253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211192148</v>
      </c>
      <c r="D26" s="29">
        <f>+D13+D25</f>
        <v>0</v>
      </c>
      <c r="E26" s="30">
        <f t="shared" si="2"/>
        <v>77121042</v>
      </c>
      <c r="F26" s="31">
        <f t="shared" si="2"/>
        <v>95496368</v>
      </c>
      <c r="G26" s="31">
        <f t="shared" si="2"/>
        <v>221921095</v>
      </c>
      <c r="H26" s="31">
        <f t="shared" si="2"/>
        <v>0</v>
      </c>
      <c r="I26" s="31">
        <f t="shared" si="2"/>
        <v>-187149</v>
      </c>
      <c r="J26" s="31">
        <f t="shared" si="2"/>
        <v>221733946</v>
      </c>
      <c r="K26" s="31">
        <f t="shared" si="2"/>
        <v>1706859</v>
      </c>
      <c r="L26" s="31">
        <f t="shared" si="2"/>
        <v>3989645</v>
      </c>
      <c r="M26" s="31">
        <f t="shared" si="2"/>
        <v>5017589</v>
      </c>
      <c r="N26" s="31">
        <f t="shared" si="2"/>
        <v>10714093</v>
      </c>
      <c r="O26" s="31">
        <f t="shared" si="2"/>
        <v>4921810</v>
      </c>
      <c r="P26" s="31">
        <f t="shared" si="2"/>
        <v>3742428</v>
      </c>
      <c r="Q26" s="31">
        <f t="shared" si="2"/>
        <v>4553144</v>
      </c>
      <c r="R26" s="31">
        <f t="shared" si="2"/>
        <v>13217382</v>
      </c>
      <c r="S26" s="31">
        <f t="shared" si="2"/>
        <v>3836962</v>
      </c>
      <c r="T26" s="31">
        <f t="shared" si="2"/>
        <v>7749919</v>
      </c>
      <c r="U26" s="31">
        <f t="shared" si="2"/>
        <v>-6090523</v>
      </c>
      <c r="V26" s="31">
        <f t="shared" si="2"/>
        <v>5496358</v>
      </c>
      <c r="W26" s="31">
        <f t="shared" si="2"/>
        <v>251161779</v>
      </c>
      <c r="X26" s="31">
        <f t="shared" si="2"/>
        <v>95496368</v>
      </c>
      <c r="Y26" s="31">
        <f t="shared" si="2"/>
        <v>155665411</v>
      </c>
      <c r="Z26" s="32">
        <f>+IF(X26&lt;&gt;0,+(Y26/X26)*100,0)</f>
        <v>163.00662973904934</v>
      </c>
      <c r="AA26" s="33">
        <f>+AA13+AA25</f>
        <v>95496368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-116539</v>
      </c>
      <c r="D31" s="18"/>
      <c r="E31" s="19"/>
      <c r="F31" s="20"/>
      <c r="G31" s="20">
        <v>-116539</v>
      </c>
      <c r="H31" s="20"/>
      <c r="I31" s="20"/>
      <c r="J31" s="20">
        <v>-116539</v>
      </c>
      <c r="K31" s="20"/>
      <c r="L31" s="20"/>
      <c r="M31" s="20"/>
      <c r="N31" s="20"/>
      <c r="O31" s="20"/>
      <c r="P31" s="20"/>
      <c r="Q31" s="20">
        <v>-3853</v>
      </c>
      <c r="R31" s="20">
        <v>-3853</v>
      </c>
      <c r="S31" s="20">
        <v>-1500</v>
      </c>
      <c r="T31" s="20">
        <v>-2500</v>
      </c>
      <c r="U31" s="20"/>
      <c r="V31" s="20">
        <v>-4000</v>
      </c>
      <c r="W31" s="20">
        <v>-124392</v>
      </c>
      <c r="X31" s="20"/>
      <c r="Y31" s="20">
        <v>-124392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-9721317</v>
      </c>
      <c r="D32" s="18"/>
      <c r="E32" s="19">
        <v>72483170</v>
      </c>
      <c r="F32" s="20">
        <v>80112008</v>
      </c>
      <c r="G32" s="20">
        <v>-9765784</v>
      </c>
      <c r="H32" s="20"/>
      <c r="I32" s="20">
        <v>-44641</v>
      </c>
      <c r="J32" s="20">
        <v>-9810425</v>
      </c>
      <c r="K32" s="20">
        <v>-16605</v>
      </c>
      <c r="L32" s="20">
        <v>-42688</v>
      </c>
      <c r="M32" s="20">
        <v>-25101</v>
      </c>
      <c r="N32" s="20">
        <v>-84394</v>
      </c>
      <c r="O32" s="20">
        <v>-259506</v>
      </c>
      <c r="P32" s="20">
        <v>-280220</v>
      </c>
      <c r="Q32" s="20">
        <v>70856</v>
      </c>
      <c r="R32" s="20">
        <v>-468870</v>
      </c>
      <c r="S32" s="20">
        <v>162084</v>
      </c>
      <c r="T32" s="20">
        <v>166106</v>
      </c>
      <c r="U32" s="20">
        <v>333092</v>
      </c>
      <c r="V32" s="20">
        <v>661282</v>
      </c>
      <c r="W32" s="20">
        <v>-9702407</v>
      </c>
      <c r="X32" s="20">
        <v>80112008</v>
      </c>
      <c r="Y32" s="20">
        <v>-89814415</v>
      </c>
      <c r="Z32" s="21">
        <v>-112.11105206600239</v>
      </c>
      <c r="AA32" s="22">
        <v>80112008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>
        <v>-343559</v>
      </c>
      <c r="Q33" s="20">
        <v>168000</v>
      </c>
      <c r="R33" s="20">
        <v>-175559</v>
      </c>
      <c r="S33" s="20"/>
      <c r="T33" s="20"/>
      <c r="U33" s="20">
        <v>-168000</v>
      </c>
      <c r="V33" s="20">
        <v>-168000</v>
      </c>
      <c r="W33" s="20">
        <v>-343559</v>
      </c>
      <c r="X33" s="20"/>
      <c r="Y33" s="20">
        <v>-343559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63623796</v>
      </c>
      <c r="D35" s="18"/>
      <c r="E35" s="19"/>
      <c r="F35" s="20"/>
      <c r="G35" s="20">
        <v>64641211</v>
      </c>
      <c r="H35" s="20"/>
      <c r="I35" s="20">
        <v>1011611</v>
      </c>
      <c r="J35" s="20">
        <v>65652822</v>
      </c>
      <c r="K35" s="20">
        <v>-1893017</v>
      </c>
      <c r="L35" s="20">
        <v>1234797</v>
      </c>
      <c r="M35" s="20">
        <v>249577</v>
      </c>
      <c r="N35" s="20">
        <v>-408643</v>
      </c>
      <c r="O35" s="20">
        <v>1326641</v>
      </c>
      <c r="P35" s="20">
        <v>1226539</v>
      </c>
      <c r="Q35" s="20">
        <v>1264323</v>
      </c>
      <c r="R35" s="20">
        <v>3817503</v>
      </c>
      <c r="S35" s="20">
        <v>1172627</v>
      </c>
      <c r="T35" s="20">
        <v>-3527929</v>
      </c>
      <c r="U35" s="20">
        <v>1014015</v>
      </c>
      <c r="V35" s="20">
        <v>-1341287</v>
      </c>
      <c r="W35" s="20">
        <v>67720395</v>
      </c>
      <c r="X35" s="20"/>
      <c r="Y35" s="20">
        <v>67720395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53785940</v>
      </c>
      <c r="D37" s="29">
        <f t="shared" ref="D37:Y37" si="3">SUM(D29:D36)</f>
        <v>0</v>
      </c>
      <c r="E37" s="30">
        <f t="shared" si="3"/>
        <v>72483170</v>
      </c>
      <c r="F37" s="31">
        <f t="shared" si="3"/>
        <v>80112008</v>
      </c>
      <c r="G37" s="31">
        <f t="shared" si="3"/>
        <v>54758888</v>
      </c>
      <c r="H37" s="31">
        <f t="shared" si="3"/>
        <v>0</v>
      </c>
      <c r="I37" s="31">
        <f t="shared" si="3"/>
        <v>966970</v>
      </c>
      <c r="J37" s="31">
        <f t="shared" si="3"/>
        <v>55725858</v>
      </c>
      <c r="K37" s="31">
        <f t="shared" si="3"/>
        <v>-1909622</v>
      </c>
      <c r="L37" s="31">
        <f t="shared" si="3"/>
        <v>1192109</v>
      </c>
      <c r="M37" s="31">
        <f t="shared" si="3"/>
        <v>224476</v>
      </c>
      <c r="N37" s="31">
        <f t="shared" si="3"/>
        <v>-493037</v>
      </c>
      <c r="O37" s="31">
        <f t="shared" si="3"/>
        <v>1067135</v>
      </c>
      <c r="P37" s="31">
        <f t="shared" si="3"/>
        <v>602760</v>
      </c>
      <c r="Q37" s="31">
        <f t="shared" si="3"/>
        <v>1499326</v>
      </c>
      <c r="R37" s="31">
        <f t="shared" si="3"/>
        <v>3169221</v>
      </c>
      <c r="S37" s="31">
        <f t="shared" si="3"/>
        <v>1333211</v>
      </c>
      <c r="T37" s="31">
        <f t="shared" si="3"/>
        <v>-3364323</v>
      </c>
      <c r="U37" s="31">
        <f t="shared" si="3"/>
        <v>1179107</v>
      </c>
      <c r="V37" s="31">
        <f t="shared" si="3"/>
        <v>-852005</v>
      </c>
      <c r="W37" s="31">
        <f t="shared" si="3"/>
        <v>57550037</v>
      </c>
      <c r="X37" s="31">
        <f t="shared" si="3"/>
        <v>80112008</v>
      </c>
      <c r="Y37" s="31">
        <f t="shared" si="3"/>
        <v>-22561971</v>
      </c>
      <c r="Z37" s="32">
        <f>+IF(X37&lt;&gt;0,+(Y37/X37)*100,0)</f>
        <v>-28.163032687933626</v>
      </c>
      <c r="AA37" s="33">
        <f>SUM(AA29:AA36)</f>
        <v>80112008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53785940</v>
      </c>
      <c r="D44" s="29">
        <f>+D37+D43</f>
        <v>0</v>
      </c>
      <c r="E44" s="30">
        <f t="shared" si="5"/>
        <v>72483170</v>
      </c>
      <c r="F44" s="31">
        <f t="shared" si="5"/>
        <v>80112008</v>
      </c>
      <c r="G44" s="31">
        <f t="shared" si="5"/>
        <v>54758888</v>
      </c>
      <c r="H44" s="31">
        <f t="shared" si="5"/>
        <v>0</v>
      </c>
      <c r="I44" s="31">
        <f t="shared" si="5"/>
        <v>966970</v>
      </c>
      <c r="J44" s="31">
        <f t="shared" si="5"/>
        <v>55725858</v>
      </c>
      <c r="K44" s="31">
        <f t="shared" si="5"/>
        <v>-1909622</v>
      </c>
      <c r="L44" s="31">
        <f t="shared" si="5"/>
        <v>1192109</v>
      </c>
      <c r="M44" s="31">
        <f t="shared" si="5"/>
        <v>224476</v>
      </c>
      <c r="N44" s="31">
        <f t="shared" si="5"/>
        <v>-493037</v>
      </c>
      <c r="O44" s="31">
        <f t="shared" si="5"/>
        <v>1067135</v>
      </c>
      <c r="P44" s="31">
        <f t="shared" si="5"/>
        <v>602760</v>
      </c>
      <c r="Q44" s="31">
        <f t="shared" si="5"/>
        <v>1499326</v>
      </c>
      <c r="R44" s="31">
        <f t="shared" si="5"/>
        <v>3169221</v>
      </c>
      <c r="S44" s="31">
        <f t="shared" si="5"/>
        <v>1333211</v>
      </c>
      <c r="T44" s="31">
        <f t="shared" si="5"/>
        <v>-3364323</v>
      </c>
      <c r="U44" s="31">
        <f t="shared" si="5"/>
        <v>1179107</v>
      </c>
      <c r="V44" s="31">
        <f t="shared" si="5"/>
        <v>-852005</v>
      </c>
      <c r="W44" s="31">
        <f t="shared" si="5"/>
        <v>57550037</v>
      </c>
      <c r="X44" s="31">
        <f t="shared" si="5"/>
        <v>80112008</v>
      </c>
      <c r="Y44" s="31">
        <f t="shared" si="5"/>
        <v>-22561971</v>
      </c>
      <c r="Z44" s="32">
        <f>+IF(X44&lt;&gt;0,+(Y44/X44)*100,0)</f>
        <v>-28.163032687933626</v>
      </c>
      <c r="AA44" s="33">
        <f>+AA37+AA43</f>
        <v>80112008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157406208</v>
      </c>
      <c r="D45" s="42">
        <f t="shared" si="6"/>
        <v>0</v>
      </c>
      <c r="E45" s="43">
        <f t="shared" si="6"/>
        <v>4637872</v>
      </c>
      <c r="F45" s="44">
        <f t="shared" si="6"/>
        <v>15384360</v>
      </c>
      <c r="G45" s="44">
        <f t="shared" si="6"/>
        <v>167162207</v>
      </c>
      <c r="H45" s="44">
        <f t="shared" si="6"/>
        <v>0</v>
      </c>
      <c r="I45" s="44">
        <f t="shared" si="6"/>
        <v>-1154119</v>
      </c>
      <c r="J45" s="44">
        <f t="shared" si="6"/>
        <v>166008088</v>
      </c>
      <c r="K45" s="44">
        <f t="shared" si="6"/>
        <v>3616481</v>
      </c>
      <c r="L45" s="44">
        <f t="shared" si="6"/>
        <v>2797536</v>
      </c>
      <c r="M45" s="44">
        <f t="shared" si="6"/>
        <v>4793113</v>
      </c>
      <c r="N45" s="44">
        <f t="shared" si="6"/>
        <v>11207130</v>
      </c>
      <c r="O45" s="44">
        <f t="shared" si="6"/>
        <v>3854675</v>
      </c>
      <c r="P45" s="44">
        <f t="shared" si="6"/>
        <v>3139668</v>
      </c>
      <c r="Q45" s="44">
        <f t="shared" si="6"/>
        <v>3053818</v>
      </c>
      <c r="R45" s="44">
        <f t="shared" si="6"/>
        <v>10048161</v>
      </c>
      <c r="S45" s="44">
        <f t="shared" si="6"/>
        <v>2503751</v>
      </c>
      <c r="T45" s="44">
        <f t="shared" si="6"/>
        <v>11114242</v>
      </c>
      <c r="U45" s="44">
        <f t="shared" si="6"/>
        <v>-7269630</v>
      </c>
      <c r="V45" s="44">
        <f t="shared" si="6"/>
        <v>6348363</v>
      </c>
      <c r="W45" s="44">
        <f t="shared" si="6"/>
        <v>193611742</v>
      </c>
      <c r="X45" s="44">
        <f t="shared" si="6"/>
        <v>15384360</v>
      </c>
      <c r="Y45" s="44">
        <f t="shared" si="6"/>
        <v>178227382</v>
      </c>
      <c r="Z45" s="45">
        <f>+IF(X45&lt;&gt;0,+(Y45/X45)*100,0)</f>
        <v>1158.4972140537532</v>
      </c>
      <c r="AA45" s="46">
        <f>+AA26-AA44</f>
        <v>15384360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22708802</v>
      </c>
      <c r="D47" s="18"/>
      <c r="E47" s="19">
        <v>4637872</v>
      </c>
      <c r="F47" s="20">
        <v>15384360</v>
      </c>
      <c r="G47" s="20"/>
      <c r="H47" s="20"/>
      <c r="I47" s="20">
        <v>5860134</v>
      </c>
      <c r="J47" s="20">
        <v>5860134</v>
      </c>
      <c r="K47" s="20">
        <v>2749312</v>
      </c>
      <c r="L47" s="20">
        <v>2321628</v>
      </c>
      <c r="M47" s="20">
        <v>1612567</v>
      </c>
      <c r="N47" s="20">
        <v>6683507</v>
      </c>
      <c r="O47" s="20">
        <v>2742142</v>
      </c>
      <c r="P47" s="20">
        <v>2664678</v>
      </c>
      <c r="Q47" s="20"/>
      <c r="R47" s="20">
        <v>5406820</v>
      </c>
      <c r="S47" s="20">
        <v>2046100</v>
      </c>
      <c r="T47" s="20">
        <v>8941343</v>
      </c>
      <c r="U47" s="20">
        <v>-7794659</v>
      </c>
      <c r="V47" s="20">
        <v>3192784</v>
      </c>
      <c r="W47" s="20">
        <v>21143245</v>
      </c>
      <c r="X47" s="20">
        <v>15384360</v>
      </c>
      <c r="Y47" s="20">
        <v>5758885</v>
      </c>
      <c r="Z47" s="47">
        <v>37.433373894006635</v>
      </c>
      <c r="AA47" s="22">
        <v>15384360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22708802</v>
      </c>
      <c r="D50" s="50">
        <f t="shared" ref="D50:Y50" si="7">SUM(D47:D49)</f>
        <v>0</v>
      </c>
      <c r="E50" s="51">
        <f t="shared" si="7"/>
        <v>4637872</v>
      </c>
      <c r="F50" s="52">
        <f t="shared" si="7"/>
        <v>15384360</v>
      </c>
      <c r="G50" s="52">
        <f t="shared" si="7"/>
        <v>0</v>
      </c>
      <c r="H50" s="52">
        <f t="shared" si="7"/>
        <v>0</v>
      </c>
      <c r="I50" s="52">
        <f t="shared" si="7"/>
        <v>5860134</v>
      </c>
      <c r="J50" s="52">
        <f t="shared" si="7"/>
        <v>5860134</v>
      </c>
      <c r="K50" s="52">
        <f t="shared" si="7"/>
        <v>2749312</v>
      </c>
      <c r="L50" s="52">
        <f t="shared" si="7"/>
        <v>2321628</v>
      </c>
      <c r="M50" s="52">
        <f t="shared" si="7"/>
        <v>1612567</v>
      </c>
      <c r="N50" s="52">
        <f t="shared" si="7"/>
        <v>6683507</v>
      </c>
      <c r="O50" s="52">
        <f t="shared" si="7"/>
        <v>2742142</v>
      </c>
      <c r="P50" s="52">
        <f t="shared" si="7"/>
        <v>2664678</v>
      </c>
      <c r="Q50" s="52">
        <f t="shared" si="7"/>
        <v>0</v>
      </c>
      <c r="R50" s="52">
        <f t="shared" si="7"/>
        <v>5406820</v>
      </c>
      <c r="S50" s="52">
        <f t="shared" si="7"/>
        <v>2046100</v>
      </c>
      <c r="T50" s="52">
        <f t="shared" si="7"/>
        <v>8941343</v>
      </c>
      <c r="U50" s="52">
        <f t="shared" si="7"/>
        <v>-7794659</v>
      </c>
      <c r="V50" s="52">
        <f t="shared" si="7"/>
        <v>3192784</v>
      </c>
      <c r="W50" s="52">
        <f t="shared" si="7"/>
        <v>21143245</v>
      </c>
      <c r="X50" s="52">
        <f t="shared" si="7"/>
        <v>15384360</v>
      </c>
      <c r="Y50" s="52">
        <f t="shared" si="7"/>
        <v>5758885</v>
      </c>
      <c r="Z50" s="53">
        <f>+IF(X50&lt;&gt;0,+(Y50/X50)*100,0)</f>
        <v>37.433373894006635</v>
      </c>
      <c r="AA50" s="54">
        <f>SUM(AA47:AA49)</f>
        <v>15384360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17377709</v>
      </c>
      <c r="D6" s="18"/>
      <c r="E6" s="19">
        <v>54631754</v>
      </c>
      <c r="F6" s="20">
        <v>79565278</v>
      </c>
      <c r="G6" s="20">
        <v>18662755</v>
      </c>
      <c r="H6" s="20">
        <v>8764208</v>
      </c>
      <c r="I6" s="20">
        <v>-17875959</v>
      </c>
      <c r="J6" s="20">
        <v>9551004</v>
      </c>
      <c r="K6" s="20">
        <v>2232964</v>
      </c>
      <c r="L6" s="20">
        <v>5931007</v>
      </c>
      <c r="M6" s="20">
        <v>11922306</v>
      </c>
      <c r="N6" s="20">
        <v>20086277</v>
      </c>
      <c r="O6" s="20">
        <v>-717772</v>
      </c>
      <c r="P6" s="20">
        <v>3143555</v>
      </c>
      <c r="Q6" s="20">
        <v>-1874503</v>
      </c>
      <c r="R6" s="20">
        <v>551280</v>
      </c>
      <c r="S6" s="20">
        <v>11084493</v>
      </c>
      <c r="T6" s="20">
        <v>5225406</v>
      </c>
      <c r="U6" s="20">
        <v>-13369532</v>
      </c>
      <c r="V6" s="20">
        <v>2940367</v>
      </c>
      <c r="W6" s="20">
        <v>33128928</v>
      </c>
      <c r="X6" s="20">
        <v>79565278</v>
      </c>
      <c r="Y6" s="20">
        <v>-46436350</v>
      </c>
      <c r="Z6" s="21">
        <v>-58.362581225443591</v>
      </c>
      <c r="AA6" s="22">
        <v>79565278</v>
      </c>
    </row>
    <row r="7" spans="1:27" x14ac:dyDescent="0.25">
      <c r="A7" s="23" t="s">
        <v>35</v>
      </c>
      <c r="B7" s="17" t="s">
        <v>32</v>
      </c>
      <c r="C7" s="18">
        <v>8651666</v>
      </c>
      <c r="D7" s="18"/>
      <c r="E7" s="19">
        <v>-7270404</v>
      </c>
      <c r="F7" s="20">
        <v>-4492751</v>
      </c>
      <c r="G7" s="20">
        <v>6294960</v>
      </c>
      <c r="H7" s="20">
        <v>5240556</v>
      </c>
      <c r="I7" s="20">
        <v>8381062</v>
      </c>
      <c r="J7" s="20">
        <v>19916578</v>
      </c>
      <c r="K7" s="20">
        <v>-4763126</v>
      </c>
      <c r="L7" s="20">
        <v>3578458</v>
      </c>
      <c r="M7" s="20">
        <v>-3862063</v>
      </c>
      <c r="N7" s="20">
        <v>-5046731</v>
      </c>
      <c r="O7" s="20">
        <v>3267114</v>
      </c>
      <c r="P7" s="20">
        <v>-377702</v>
      </c>
      <c r="Q7" s="20">
        <v>-1689813</v>
      </c>
      <c r="R7" s="20">
        <v>1199599</v>
      </c>
      <c r="S7" s="20">
        <v>693285</v>
      </c>
      <c r="T7" s="20">
        <v>-6154872</v>
      </c>
      <c r="U7" s="20">
        <v>-139552</v>
      </c>
      <c r="V7" s="20">
        <v>-5601139</v>
      </c>
      <c r="W7" s="20">
        <v>10468307</v>
      </c>
      <c r="X7" s="20">
        <v>-4492751</v>
      </c>
      <c r="Y7" s="20">
        <v>14961058</v>
      </c>
      <c r="Z7" s="21">
        <v>-333.00438862514301</v>
      </c>
      <c r="AA7" s="22">
        <v>-4492751</v>
      </c>
    </row>
    <row r="8" spans="1:27" x14ac:dyDescent="0.25">
      <c r="A8" s="23" t="s">
        <v>36</v>
      </c>
      <c r="B8" s="17" t="s">
        <v>32</v>
      </c>
      <c r="C8" s="18">
        <v>48247</v>
      </c>
      <c r="D8" s="18"/>
      <c r="E8" s="19"/>
      <c r="F8" s="20"/>
      <c r="G8" s="20">
        <v>48247</v>
      </c>
      <c r="H8" s="20"/>
      <c r="I8" s="20"/>
      <c r="J8" s="20">
        <v>48247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48247</v>
      </c>
      <c r="X8" s="20"/>
      <c r="Y8" s="20">
        <v>48247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-6099250</v>
      </c>
      <c r="D10" s="18"/>
      <c r="E10" s="19">
        <v>-4749574</v>
      </c>
      <c r="F10" s="20">
        <v>-5149574</v>
      </c>
      <c r="G10" s="20">
        <v>-6099250</v>
      </c>
      <c r="H10" s="20">
        <v>-108827</v>
      </c>
      <c r="I10" s="20">
        <v>-2013254</v>
      </c>
      <c r="J10" s="20">
        <v>-8221331</v>
      </c>
      <c r="K10" s="20">
        <v>-52538</v>
      </c>
      <c r="L10" s="20">
        <v>-285944</v>
      </c>
      <c r="M10" s="20">
        <v>-500501</v>
      </c>
      <c r="N10" s="20">
        <v>-838983</v>
      </c>
      <c r="O10" s="20">
        <v>-141977</v>
      </c>
      <c r="P10" s="20">
        <v>-278414</v>
      </c>
      <c r="Q10" s="20">
        <v>-1211921</v>
      </c>
      <c r="R10" s="20">
        <v>-1632312</v>
      </c>
      <c r="S10" s="20">
        <v>-39640</v>
      </c>
      <c r="T10" s="20">
        <v>-302415</v>
      </c>
      <c r="U10" s="20">
        <v>-492711</v>
      </c>
      <c r="V10" s="20">
        <v>-834766</v>
      </c>
      <c r="W10" s="20">
        <v>-11527392</v>
      </c>
      <c r="X10" s="20">
        <v>-5149574</v>
      </c>
      <c r="Y10" s="20">
        <v>-6377818</v>
      </c>
      <c r="Z10" s="21">
        <v>123.85137100661142</v>
      </c>
      <c r="AA10" s="22">
        <v>-5149574</v>
      </c>
    </row>
    <row r="11" spans="1:27" x14ac:dyDescent="0.25">
      <c r="A11" s="23" t="s">
        <v>39</v>
      </c>
      <c r="B11" s="17" t="s">
        <v>32</v>
      </c>
      <c r="C11" s="18">
        <v>99037582</v>
      </c>
      <c r="D11" s="18"/>
      <c r="E11" s="19"/>
      <c r="F11" s="20"/>
      <c r="G11" s="24">
        <v>100721828</v>
      </c>
      <c r="H11" s="24">
        <v>2293764</v>
      </c>
      <c r="I11" s="24">
        <v>3013057</v>
      </c>
      <c r="J11" s="20">
        <v>106028649</v>
      </c>
      <c r="K11" s="24">
        <v>1988483</v>
      </c>
      <c r="L11" s="24">
        <v>1414616</v>
      </c>
      <c r="M11" s="20">
        <v>1523359</v>
      </c>
      <c r="N11" s="24">
        <v>4926458</v>
      </c>
      <c r="O11" s="24">
        <v>1968103</v>
      </c>
      <c r="P11" s="24">
        <v>1930276</v>
      </c>
      <c r="Q11" s="20">
        <v>2958681</v>
      </c>
      <c r="R11" s="24">
        <v>6857060</v>
      </c>
      <c r="S11" s="24">
        <v>240332</v>
      </c>
      <c r="T11" s="20">
        <v>-76210</v>
      </c>
      <c r="U11" s="24">
        <v>3247679</v>
      </c>
      <c r="V11" s="24">
        <v>3411801</v>
      </c>
      <c r="W11" s="24">
        <v>121223968</v>
      </c>
      <c r="X11" s="20"/>
      <c r="Y11" s="24">
        <v>121223968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17010489</v>
      </c>
      <c r="D12" s="18"/>
      <c r="E12" s="19"/>
      <c r="F12" s="20"/>
      <c r="G12" s="20">
        <v>17010489</v>
      </c>
      <c r="H12" s="20"/>
      <c r="I12" s="20"/>
      <c r="J12" s="20">
        <v>17010489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17010489</v>
      </c>
      <c r="X12" s="20"/>
      <c r="Y12" s="20">
        <v>17010489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136026443</v>
      </c>
      <c r="D13" s="29">
        <f>SUM(D6:D12)</f>
        <v>0</v>
      </c>
      <c r="E13" s="30">
        <f t="shared" si="0"/>
        <v>42611776</v>
      </c>
      <c r="F13" s="31">
        <f t="shared" si="0"/>
        <v>69922953</v>
      </c>
      <c r="G13" s="31">
        <f t="shared" si="0"/>
        <v>136639029</v>
      </c>
      <c r="H13" s="31">
        <f t="shared" si="0"/>
        <v>16189701</v>
      </c>
      <c r="I13" s="31">
        <f t="shared" si="0"/>
        <v>-8495094</v>
      </c>
      <c r="J13" s="31">
        <f t="shared" si="0"/>
        <v>144333636</v>
      </c>
      <c r="K13" s="31">
        <f t="shared" si="0"/>
        <v>-594217</v>
      </c>
      <c r="L13" s="31">
        <f t="shared" si="0"/>
        <v>10638137</v>
      </c>
      <c r="M13" s="31">
        <f t="shared" si="0"/>
        <v>9083101</v>
      </c>
      <c r="N13" s="31">
        <f t="shared" si="0"/>
        <v>19127021</v>
      </c>
      <c r="O13" s="31">
        <f t="shared" si="0"/>
        <v>4375468</v>
      </c>
      <c r="P13" s="31">
        <f t="shared" si="0"/>
        <v>4417715</v>
      </c>
      <c r="Q13" s="31">
        <f t="shared" si="0"/>
        <v>-1817556</v>
      </c>
      <c r="R13" s="31">
        <f t="shared" si="0"/>
        <v>6975627</v>
      </c>
      <c r="S13" s="31">
        <f t="shared" si="0"/>
        <v>11978470</v>
      </c>
      <c r="T13" s="31">
        <f t="shared" si="0"/>
        <v>-1308091</v>
      </c>
      <c r="U13" s="31">
        <f t="shared" si="0"/>
        <v>-10754116</v>
      </c>
      <c r="V13" s="31">
        <f t="shared" si="0"/>
        <v>-83737</v>
      </c>
      <c r="W13" s="31">
        <f t="shared" si="0"/>
        <v>170352547</v>
      </c>
      <c r="X13" s="31">
        <f t="shared" si="0"/>
        <v>69922953</v>
      </c>
      <c r="Y13" s="31">
        <f t="shared" si="0"/>
        <v>100429594</v>
      </c>
      <c r="Z13" s="32">
        <f>+IF(X13&lt;&gt;0,+(Y13/X13)*100,0)</f>
        <v>143.62893683852283</v>
      </c>
      <c r="AA13" s="33">
        <f>SUM(AA6:AA12)</f>
        <v>69922953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1464634</v>
      </c>
      <c r="D15" s="18"/>
      <c r="E15" s="19"/>
      <c r="F15" s="20"/>
      <c r="G15" s="20">
        <v>1464634</v>
      </c>
      <c r="H15" s="20"/>
      <c r="I15" s="20"/>
      <c r="J15" s="20">
        <v>1464634</v>
      </c>
      <c r="K15" s="20"/>
      <c r="L15" s="20"/>
      <c r="M15" s="20"/>
      <c r="N15" s="20"/>
      <c r="O15" s="20"/>
      <c r="P15" s="20"/>
      <c r="Q15" s="20">
        <v>1107605</v>
      </c>
      <c r="R15" s="20">
        <v>1107605</v>
      </c>
      <c r="S15" s="20"/>
      <c r="T15" s="20"/>
      <c r="U15" s="20"/>
      <c r="V15" s="20"/>
      <c r="W15" s="20">
        <v>2572239</v>
      </c>
      <c r="X15" s="20"/>
      <c r="Y15" s="20">
        <v>2572239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88489489</v>
      </c>
      <c r="D17" s="18"/>
      <c r="E17" s="19">
        <v>18314012</v>
      </c>
      <c r="F17" s="20">
        <v>15873304</v>
      </c>
      <c r="G17" s="24">
        <v>86679346</v>
      </c>
      <c r="H17" s="24">
        <v>1521429</v>
      </c>
      <c r="I17" s="24">
        <v>4851551</v>
      </c>
      <c r="J17" s="20">
        <v>93052326</v>
      </c>
      <c r="K17" s="24">
        <v>1062118</v>
      </c>
      <c r="L17" s="24">
        <v>62573</v>
      </c>
      <c r="M17" s="20">
        <v>1484350</v>
      </c>
      <c r="N17" s="24">
        <v>2609041</v>
      </c>
      <c r="O17" s="24">
        <v>2006373</v>
      </c>
      <c r="P17" s="24">
        <v>1229883</v>
      </c>
      <c r="Q17" s="20">
        <v>1203532</v>
      </c>
      <c r="R17" s="24">
        <v>4439788</v>
      </c>
      <c r="S17" s="24">
        <v>106909</v>
      </c>
      <c r="T17" s="20">
        <v>1653377</v>
      </c>
      <c r="U17" s="24">
        <v>2321054</v>
      </c>
      <c r="V17" s="24">
        <v>4081340</v>
      </c>
      <c r="W17" s="24">
        <v>104182495</v>
      </c>
      <c r="X17" s="20">
        <v>15873304</v>
      </c>
      <c r="Y17" s="24">
        <v>88309191</v>
      </c>
      <c r="Z17" s="25">
        <v>556.33780465616985</v>
      </c>
      <c r="AA17" s="26">
        <v>15873304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19693003</v>
      </c>
      <c r="F22" s="20">
        <v>20192528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20192528</v>
      </c>
      <c r="Y22" s="20">
        <v>-20192528</v>
      </c>
      <c r="Z22" s="21">
        <v>-100</v>
      </c>
      <c r="AA22" s="22">
        <v>20192528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89954123</v>
      </c>
      <c r="D25" s="29">
        <f t="shared" ref="D25:Y25" si="1">SUM(D15:D24)</f>
        <v>0</v>
      </c>
      <c r="E25" s="35">
        <f t="shared" si="1"/>
        <v>38007015</v>
      </c>
      <c r="F25" s="36">
        <f t="shared" si="1"/>
        <v>36065832</v>
      </c>
      <c r="G25" s="36">
        <f t="shared" si="1"/>
        <v>88143980</v>
      </c>
      <c r="H25" s="36">
        <f t="shared" si="1"/>
        <v>1521429</v>
      </c>
      <c r="I25" s="36">
        <f t="shared" si="1"/>
        <v>4851551</v>
      </c>
      <c r="J25" s="36">
        <f t="shared" si="1"/>
        <v>94516960</v>
      </c>
      <c r="K25" s="36">
        <f t="shared" si="1"/>
        <v>1062118</v>
      </c>
      <c r="L25" s="36">
        <f t="shared" si="1"/>
        <v>62573</v>
      </c>
      <c r="M25" s="36">
        <f t="shared" si="1"/>
        <v>1484350</v>
      </c>
      <c r="N25" s="36">
        <f t="shared" si="1"/>
        <v>2609041</v>
      </c>
      <c r="O25" s="36">
        <f t="shared" si="1"/>
        <v>2006373</v>
      </c>
      <c r="P25" s="36">
        <f t="shared" si="1"/>
        <v>1229883</v>
      </c>
      <c r="Q25" s="36">
        <f t="shared" si="1"/>
        <v>2311137</v>
      </c>
      <c r="R25" s="36">
        <f t="shared" si="1"/>
        <v>5547393</v>
      </c>
      <c r="S25" s="36">
        <f t="shared" si="1"/>
        <v>106909</v>
      </c>
      <c r="T25" s="36">
        <f t="shared" si="1"/>
        <v>1653377</v>
      </c>
      <c r="U25" s="36">
        <f t="shared" si="1"/>
        <v>2321054</v>
      </c>
      <c r="V25" s="36">
        <f t="shared" si="1"/>
        <v>4081340</v>
      </c>
      <c r="W25" s="36">
        <f t="shared" si="1"/>
        <v>106754734</v>
      </c>
      <c r="X25" s="36">
        <f t="shared" si="1"/>
        <v>36065832</v>
      </c>
      <c r="Y25" s="36">
        <f t="shared" si="1"/>
        <v>70688902</v>
      </c>
      <c r="Z25" s="37">
        <f>+IF(X25&lt;&gt;0,+(Y25/X25)*100,0)</f>
        <v>195.99964309710089</v>
      </c>
      <c r="AA25" s="38">
        <f>SUM(AA15:AA24)</f>
        <v>36065832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225980566</v>
      </c>
      <c r="D26" s="29">
        <f>+D13+D25</f>
        <v>0</v>
      </c>
      <c r="E26" s="30">
        <f t="shared" si="2"/>
        <v>80618791</v>
      </c>
      <c r="F26" s="31">
        <f t="shared" si="2"/>
        <v>105988785</v>
      </c>
      <c r="G26" s="31">
        <f t="shared" si="2"/>
        <v>224783009</v>
      </c>
      <c r="H26" s="31">
        <f t="shared" si="2"/>
        <v>17711130</v>
      </c>
      <c r="I26" s="31">
        <f t="shared" si="2"/>
        <v>-3643543</v>
      </c>
      <c r="J26" s="31">
        <f t="shared" si="2"/>
        <v>238850596</v>
      </c>
      <c r="K26" s="31">
        <f t="shared" si="2"/>
        <v>467901</v>
      </c>
      <c r="L26" s="31">
        <f t="shared" si="2"/>
        <v>10700710</v>
      </c>
      <c r="M26" s="31">
        <f t="shared" si="2"/>
        <v>10567451</v>
      </c>
      <c r="N26" s="31">
        <f t="shared" si="2"/>
        <v>21736062</v>
      </c>
      <c r="O26" s="31">
        <f t="shared" si="2"/>
        <v>6381841</v>
      </c>
      <c r="P26" s="31">
        <f t="shared" si="2"/>
        <v>5647598</v>
      </c>
      <c r="Q26" s="31">
        <f t="shared" si="2"/>
        <v>493581</v>
      </c>
      <c r="R26" s="31">
        <f t="shared" si="2"/>
        <v>12523020</v>
      </c>
      <c r="S26" s="31">
        <f t="shared" si="2"/>
        <v>12085379</v>
      </c>
      <c r="T26" s="31">
        <f t="shared" si="2"/>
        <v>345286</v>
      </c>
      <c r="U26" s="31">
        <f t="shared" si="2"/>
        <v>-8433062</v>
      </c>
      <c r="V26" s="31">
        <f t="shared" si="2"/>
        <v>3997603</v>
      </c>
      <c r="W26" s="31">
        <f t="shared" si="2"/>
        <v>277107281</v>
      </c>
      <c r="X26" s="31">
        <f t="shared" si="2"/>
        <v>105988785</v>
      </c>
      <c r="Y26" s="31">
        <f t="shared" si="2"/>
        <v>171118496</v>
      </c>
      <c r="Z26" s="32">
        <f>+IF(X26&lt;&gt;0,+(Y26/X26)*100,0)</f>
        <v>161.44962507118089</v>
      </c>
      <c r="AA26" s="33">
        <f>+AA13+AA25</f>
        <v>105988785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5634474</v>
      </c>
      <c r="D31" s="18"/>
      <c r="E31" s="19">
        <v>6653224</v>
      </c>
      <c r="F31" s="20">
        <v>6810207</v>
      </c>
      <c r="G31" s="20">
        <v>5602187</v>
      </c>
      <c r="H31" s="20">
        <v>-22068</v>
      </c>
      <c r="I31" s="20">
        <v>-72048</v>
      </c>
      <c r="J31" s="20">
        <v>5508071</v>
      </c>
      <c r="K31" s="20">
        <v>34878</v>
      </c>
      <c r="L31" s="20">
        <v>-52700</v>
      </c>
      <c r="M31" s="20">
        <v>-33981</v>
      </c>
      <c r="N31" s="20">
        <v>-51803</v>
      </c>
      <c r="O31" s="20">
        <v>75861</v>
      </c>
      <c r="P31" s="20">
        <v>7429</v>
      </c>
      <c r="Q31" s="20">
        <v>-24310</v>
      </c>
      <c r="R31" s="20">
        <v>58980</v>
      </c>
      <c r="S31" s="20">
        <v>40471</v>
      </c>
      <c r="T31" s="20">
        <v>19354</v>
      </c>
      <c r="U31" s="20">
        <v>15981</v>
      </c>
      <c r="V31" s="20">
        <v>75806</v>
      </c>
      <c r="W31" s="20">
        <v>5591054</v>
      </c>
      <c r="X31" s="20">
        <v>6810207</v>
      </c>
      <c r="Y31" s="20">
        <v>-1219153</v>
      </c>
      <c r="Z31" s="21">
        <v>-17.901849385782253</v>
      </c>
      <c r="AA31" s="22">
        <v>6810207</v>
      </c>
    </row>
    <row r="32" spans="1:27" x14ac:dyDescent="0.25">
      <c r="A32" s="23" t="s">
        <v>59</v>
      </c>
      <c r="B32" s="17" t="s">
        <v>32</v>
      </c>
      <c r="C32" s="18">
        <v>-1255028</v>
      </c>
      <c r="D32" s="18"/>
      <c r="E32" s="19">
        <v>28716304</v>
      </c>
      <c r="F32" s="20">
        <v>54199332</v>
      </c>
      <c r="G32" s="20">
        <v>-1742438</v>
      </c>
      <c r="H32" s="20">
        <v>-368001</v>
      </c>
      <c r="I32" s="20">
        <v>13921</v>
      </c>
      <c r="J32" s="20">
        <v>-2096518</v>
      </c>
      <c r="K32" s="20">
        <v>-110941</v>
      </c>
      <c r="L32" s="20">
        <v>-87501</v>
      </c>
      <c r="M32" s="20">
        <v>297317</v>
      </c>
      <c r="N32" s="20">
        <v>98875</v>
      </c>
      <c r="O32" s="20">
        <v>-154313</v>
      </c>
      <c r="P32" s="20">
        <v>100422</v>
      </c>
      <c r="Q32" s="20">
        <v>-533026</v>
      </c>
      <c r="R32" s="20">
        <v>-586917</v>
      </c>
      <c r="S32" s="20">
        <v>-352455</v>
      </c>
      <c r="T32" s="20">
        <v>512527</v>
      </c>
      <c r="U32" s="20">
        <v>-96458</v>
      </c>
      <c r="V32" s="20">
        <v>63614</v>
      </c>
      <c r="W32" s="20">
        <v>-2520946</v>
      </c>
      <c r="X32" s="20">
        <v>54199332</v>
      </c>
      <c r="Y32" s="20">
        <v>-56720278</v>
      </c>
      <c r="Z32" s="21">
        <v>-104.65124920727806</v>
      </c>
      <c r="AA32" s="22">
        <v>54199332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3900000</v>
      </c>
      <c r="F33" s="20"/>
      <c r="G33" s="20">
        <v>7000000</v>
      </c>
      <c r="H33" s="20">
        <v>644362</v>
      </c>
      <c r="I33" s="20">
        <v>-5074278</v>
      </c>
      <c r="J33" s="20">
        <v>2570084</v>
      </c>
      <c r="K33" s="20">
        <v>-1126798</v>
      </c>
      <c r="L33" s="20">
        <v>4609607</v>
      </c>
      <c r="M33" s="20">
        <v>-1740733</v>
      </c>
      <c r="N33" s="20">
        <v>1742076</v>
      </c>
      <c r="O33" s="20">
        <v>515800</v>
      </c>
      <c r="P33" s="20">
        <v>2833896</v>
      </c>
      <c r="Q33" s="20">
        <v>-38427</v>
      </c>
      <c r="R33" s="20">
        <v>3311269</v>
      </c>
      <c r="S33" s="20">
        <v>-4453318</v>
      </c>
      <c r="T33" s="20">
        <v>-46715</v>
      </c>
      <c r="U33" s="20">
        <v>-2627334</v>
      </c>
      <c r="V33" s="20">
        <v>-7127367</v>
      </c>
      <c r="W33" s="20">
        <v>496062</v>
      </c>
      <c r="X33" s="20"/>
      <c r="Y33" s="20">
        <v>496062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93755470</v>
      </c>
      <c r="D35" s="18"/>
      <c r="E35" s="19"/>
      <c r="F35" s="20"/>
      <c r="G35" s="20">
        <v>94618705</v>
      </c>
      <c r="H35" s="20">
        <v>2665407</v>
      </c>
      <c r="I35" s="20">
        <v>1768460</v>
      </c>
      <c r="J35" s="20">
        <v>99052572</v>
      </c>
      <c r="K35" s="20">
        <v>1647992</v>
      </c>
      <c r="L35" s="20">
        <v>1748238</v>
      </c>
      <c r="M35" s="20">
        <v>1582707</v>
      </c>
      <c r="N35" s="20">
        <v>4978937</v>
      </c>
      <c r="O35" s="20">
        <v>1938995</v>
      </c>
      <c r="P35" s="20">
        <v>1656704</v>
      </c>
      <c r="Q35" s="20">
        <v>1711907</v>
      </c>
      <c r="R35" s="20">
        <v>5307606</v>
      </c>
      <c r="S35" s="20">
        <v>1831060</v>
      </c>
      <c r="T35" s="20">
        <v>1407093</v>
      </c>
      <c r="U35" s="20">
        <v>1438876</v>
      </c>
      <c r="V35" s="20">
        <v>4677029</v>
      </c>
      <c r="W35" s="20">
        <v>114016144</v>
      </c>
      <c r="X35" s="20"/>
      <c r="Y35" s="20">
        <v>114016144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98134916</v>
      </c>
      <c r="D37" s="29">
        <f t="shared" ref="D37:Y37" si="3">SUM(D29:D36)</f>
        <v>0</v>
      </c>
      <c r="E37" s="30">
        <f t="shared" si="3"/>
        <v>39269528</v>
      </c>
      <c r="F37" s="31">
        <f t="shared" si="3"/>
        <v>61009539</v>
      </c>
      <c r="G37" s="31">
        <f t="shared" si="3"/>
        <v>105478454</v>
      </c>
      <c r="H37" s="31">
        <f t="shared" si="3"/>
        <v>2919700</v>
      </c>
      <c r="I37" s="31">
        <f t="shared" si="3"/>
        <v>-3363945</v>
      </c>
      <c r="J37" s="31">
        <f t="shared" si="3"/>
        <v>105034209</v>
      </c>
      <c r="K37" s="31">
        <f t="shared" si="3"/>
        <v>445131</v>
      </c>
      <c r="L37" s="31">
        <f t="shared" si="3"/>
        <v>6217644</v>
      </c>
      <c r="M37" s="31">
        <f t="shared" si="3"/>
        <v>105310</v>
      </c>
      <c r="N37" s="31">
        <f t="shared" si="3"/>
        <v>6768085</v>
      </c>
      <c r="O37" s="31">
        <f t="shared" si="3"/>
        <v>2376343</v>
      </c>
      <c r="P37" s="31">
        <f t="shared" si="3"/>
        <v>4598451</v>
      </c>
      <c r="Q37" s="31">
        <f t="shared" si="3"/>
        <v>1116144</v>
      </c>
      <c r="R37" s="31">
        <f t="shared" si="3"/>
        <v>8090938</v>
      </c>
      <c r="S37" s="31">
        <f t="shared" si="3"/>
        <v>-2934242</v>
      </c>
      <c r="T37" s="31">
        <f t="shared" si="3"/>
        <v>1892259</v>
      </c>
      <c r="U37" s="31">
        <f t="shared" si="3"/>
        <v>-1268935</v>
      </c>
      <c r="V37" s="31">
        <f t="shared" si="3"/>
        <v>-2310918</v>
      </c>
      <c r="W37" s="31">
        <f t="shared" si="3"/>
        <v>117582314</v>
      </c>
      <c r="X37" s="31">
        <f t="shared" si="3"/>
        <v>61009539</v>
      </c>
      <c r="Y37" s="31">
        <f t="shared" si="3"/>
        <v>56572775</v>
      </c>
      <c r="Z37" s="32">
        <f>+IF(X37&lt;&gt;0,+(Y37/X37)*100,0)</f>
        <v>92.727753605874653</v>
      </c>
      <c r="AA37" s="33">
        <f>SUM(AA29:AA36)</f>
        <v>61009539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98134916</v>
      </c>
      <c r="D44" s="29">
        <f>+D37+D43</f>
        <v>0</v>
      </c>
      <c r="E44" s="30">
        <f t="shared" si="5"/>
        <v>39269528</v>
      </c>
      <c r="F44" s="31">
        <f t="shared" si="5"/>
        <v>61009539</v>
      </c>
      <c r="G44" s="31">
        <f t="shared" si="5"/>
        <v>105478454</v>
      </c>
      <c r="H44" s="31">
        <f t="shared" si="5"/>
        <v>2919700</v>
      </c>
      <c r="I44" s="31">
        <f t="shared" si="5"/>
        <v>-3363945</v>
      </c>
      <c r="J44" s="31">
        <f t="shared" si="5"/>
        <v>105034209</v>
      </c>
      <c r="K44" s="31">
        <f t="shared" si="5"/>
        <v>445131</v>
      </c>
      <c r="L44" s="31">
        <f t="shared" si="5"/>
        <v>6217644</v>
      </c>
      <c r="M44" s="31">
        <f t="shared" si="5"/>
        <v>105310</v>
      </c>
      <c r="N44" s="31">
        <f t="shared" si="5"/>
        <v>6768085</v>
      </c>
      <c r="O44" s="31">
        <f t="shared" si="5"/>
        <v>2376343</v>
      </c>
      <c r="P44" s="31">
        <f t="shared" si="5"/>
        <v>4598451</v>
      </c>
      <c r="Q44" s="31">
        <f t="shared" si="5"/>
        <v>1116144</v>
      </c>
      <c r="R44" s="31">
        <f t="shared" si="5"/>
        <v>8090938</v>
      </c>
      <c r="S44" s="31">
        <f t="shared" si="5"/>
        <v>-2934242</v>
      </c>
      <c r="T44" s="31">
        <f t="shared" si="5"/>
        <v>1892259</v>
      </c>
      <c r="U44" s="31">
        <f t="shared" si="5"/>
        <v>-1268935</v>
      </c>
      <c r="V44" s="31">
        <f t="shared" si="5"/>
        <v>-2310918</v>
      </c>
      <c r="W44" s="31">
        <f t="shared" si="5"/>
        <v>117582314</v>
      </c>
      <c r="X44" s="31">
        <f t="shared" si="5"/>
        <v>61009539</v>
      </c>
      <c r="Y44" s="31">
        <f t="shared" si="5"/>
        <v>56572775</v>
      </c>
      <c r="Z44" s="32">
        <f>+IF(X44&lt;&gt;0,+(Y44/X44)*100,0)</f>
        <v>92.727753605874653</v>
      </c>
      <c r="AA44" s="33">
        <f>+AA37+AA43</f>
        <v>61009539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127845650</v>
      </c>
      <c r="D45" s="42">
        <f t="shared" si="6"/>
        <v>0</v>
      </c>
      <c r="E45" s="43">
        <f t="shared" si="6"/>
        <v>41349263</v>
      </c>
      <c r="F45" s="44">
        <f t="shared" si="6"/>
        <v>44979246</v>
      </c>
      <c r="G45" s="44">
        <f t="shared" si="6"/>
        <v>119304555</v>
      </c>
      <c r="H45" s="44">
        <f t="shared" si="6"/>
        <v>14791430</v>
      </c>
      <c r="I45" s="44">
        <f t="shared" si="6"/>
        <v>-279598</v>
      </c>
      <c r="J45" s="44">
        <f t="shared" si="6"/>
        <v>133816387</v>
      </c>
      <c r="K45" s="44">
        <f t="shared" si="6"/>
        <v>22770</v>
      </c>
      <c r="L45" s="44">
        <f t="shared" si="6"/>
        <v>4483066</v>
      </c>
      <c r="M45" s="44">
        <f t="shared" si="6"/>
        <v>10462141</v>
      </c>
      <c r="N45" s="44">
        <f t="shared" si="6"/>
        <v>14967977</v>
      </c>
      <c r="O45" s="44">
        <f t="shared" si="6"/>
        <v>4005498</v>
      </c>
      <c r="P45" s="44">
        <f t="shared" si="6"/>
        <v>1049147</v>
      </c>
      <c r="Q45" s="44">
        <f t="shared" si="6"/>
        <v>-622563</v>
      </c>
      <c r="R45" s="44">
        <f t="shared" si="6"/>
        <v>4432082</v>
      </c>
      <c r="S45" s="44">
        <f t="shared" si="6"/>
        <v>15019621</v>
      </c>
      <c r="T45" s="44">
        <f t="shared" si="6"/>
        <v>-1546973</v>
      </c>
      <c r="U45" s="44">
        <f t="shared" si="6"/>
        <v>-7164127</v>
      </c>
      <c r="V45" s="44">
        <f t="shared" si="6"/>
        <v>6308521</v>
      </c>
      <c r="W45" s="44">
        <f t="shared" si="6"/>
        <v>159524967</v>
      </c>
      <c r="X45" s="44">
        <f t="shared" si="6"/>
        <v>44979246</v>
      </c>
      <c r="Y45" s="44">
        <f t="shared" si="6"/>
        <v>114545721</v>
      </c>
      <c r="Z45" s="45">
        <f>+IF(X45&lt;&gt;0,+(Y45/X45)*100,0)</f>
        <v>254.66349747170062</v>
      </c>
      <c r="AA45" s="46">
        <f>+AA26-AA44</f>
        <v>44979246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-9433358</v>
      </c>
      <c r="D47" s="18"/>
      <c r="E47" s="19">
        <v>36687988</v>
      </c>
      <c r="F47" s="20">
        <v>32417971</v>
      </c>
      <c r="G47" s="20">
        <v>-10546472</v>
      </c>
      <c r="H47" s="20">
        <v>8687305</v>
      </c>
      <c r="I47" s="20">
        <v>-14465337</v>
      </c>
      <c r="J47" s="20">
        <v>-16324504</v>
      </c>
      <c r="K47" s="20">
        <v>-442420</v>
      </c>
      <c r="L47" s="20">
        <v>3027457</v>
      </c>
      <c r="M47" s="20">
        <v>9717979</v>
      </c>
      <c r="N47" s="20">
        <v>12303016</v>
      </c>
      <c r="O47" s="20">
        <v>4298196</v>
      </c>
      <c r="P47" s="20">
        <v>537535</v>
      </c>
      <c r="Q47" s="20">
        <v>-704947</v>
      </c>
      <c r="R47" s="20">
        <v>4130784</v>
      </c>
      <c r="S47" s="20">
        <v>14510736</v>
      </c>
      <c r="T47" s="20">
        <v>18770634</v>
      </c>
      <c r="U47" s="20">
        <v>-15418182</v>
      </c>
      <c r="V47" s="20">
        <v>17863188</v>
      </c>
      <c r="W47" s="20">
        <v>17972484</v>
      </c>
      <c r="X47" s="20">
        <v>32417971</v>
      </c>
      <c r="Y47" s="20">
        <v>-14445487</v>
      </c>
      <c r="Z47" s="47">
        <v>-44.560120681211046</v>
      </c>
      <c r="AA47" s="22">
        <v>32417971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-9433358</v>
      </c>
      <c r="D50" s="50">
        <f t="shared" ref="D50:Y50" si="7">SUM(D47:D49)</f>
        <v>0</v>
      </c>
      <c r="E50" s="51">
        <f t="shared" si="7"/>
        <v>36687988</v>
      </c>
      <c r="F50" s="52">
        <f t="shared" si="7"/>
        <v>32417971</v>
      </c>
      <c r="G50" s="52">
        <f t="shared" si="7"/>
        <v>-10546472</v>
      </c>
      <c r="H50" s="52">
        <f t="shared" si="7"/>
        <v>8687305</v>
      </c>
      <c r="I50" s="52">
        <f t="shared" si="7"/>
        <v>-14465337</v>
      </c>
      <c r="J50" s="52">
        <f t="shared" si="7"/>
        <v>-16324504</v>
      </c>
      <c r="K50" s="52">
        <f t="shared" si="7"/>
        <v>-442420</v>
      </c>
      <c r="L50" s="52">
        <f t="shared" si="7"/>
        <v>3027457</v>
      </c>
      <c r="M50" s="52">
        <f t="shared" si="7"/>
        <v>9717979</v>
      </c>
      <c r="N50" s="52">
        <f t="shared" si="7"/>
        <v>12303016</v>
      </c>
      <c r="O50" s="52">
        <f t="shared" si="7"/>
        <v>4298196</v>
      </c>
      <c r="P50" s="52">
        <f t="shared" si="7"/>
        <v>537535</v>
      </c>
      <c r="Q50" s="52">
        <f t="shared" si="7"/>
        <v>-704947</v>
      </c>
      <c r="R50" s="52">
        <f t="shared" si="7"/>
        <v>4130784</v>
      </c>
      <c r="S50" s="52">
        <f t="shared" si="7"/>
        <v>14510736</v>
      </c>
      <c r="T50" s="52">
        <f t="shared" si="7"/>
        <v>18770634</v>
      </c>
      <c r="U50" s="52">
        <f t="shared" si="7"/>
        <v>-15418182</v>
      </c>
      <c r="V50" s="52">
        <f t="shared" si="7"/>
        <v>17863188</v>
      </c>
      <c r="W50" s="52">
        <f t="shared" si="7"/>
        <v>17972484</v>
      </c>
      <c r="X50" s="52">
        <f t="shared" si="7"/>
        <v>32417971</v>
      </c>
      <c r="Y50" s="52">
        <f t="shared" si="7"/>
        <v>-14445487</v>
      </c>
      <c r="Z50" s="53">
        <f>+IF(X50&lt;&gt;0,+(Y50/X50)*100,0)</f>
        <v>-44.560120681211046</v>
      </c>
      <c r="AA50" s="54">
        <f>SUM(AA47:AA49)</f>
        <v>32417971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-18494179</v>
      </c>
      <c r="F6" s="20">
        <v>-26860253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-26860248</v>
      </c>
      <c r="Y6" s="20">
        <v>26860248</v>
      </c>
      <c r="Z6" s="21">
        <v>-100</v>
      </c>
      <c r="AA6" s="22">
        <v>-26860253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2317184</v>
      </c>
      <c r="F11" s="20">
        <v>3677629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3677628</v>
      </c>
      <c r="Y11" s="24">
        <v>-3677628</v>
      </c>
      <c r="Z11" s="25">
        <v>-100</v>
      </c>
      <c r="AA11" s="26">
        <v>3677629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-16176995</v>
      </c>
      <c r="F13" s="31">
        <f t="shared" si="0"/>
        <v>-23182624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-23182620</v>
      </c>
      <c r="Y13" s="31">
        <f t="shared" si="0"/>
        <v>23182620</v>
      </c>
      <c r="Z13" s="32">
        <f>+IF(X13&lt;&gt;0,+(Y13/X13)*100,0)</f>
        <v>-100</v>
      </c>
      <c r="AA13" s="33">
        <f>SUM(AA6:AA12)</f>
        <v>-23182624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13882712</v>
      </c>
      <c r="D17" s="18"/>
      <c r="E17" s="19">
        <v>11695848</v>
      </c>
      <c r="F17" s="20">
        <v>16831373</v>
      </c>
      <c r="G17" s="24"/>
      <c r="H17" s="24"/>
      <c r="I17" s="24">
        <v>755291</v>
      </c>
      <c r="J17" s="20">
        <v>755291</v>
      </c>
      <c r="K17" s="24"/>
      <c r="L17" s="24">
        <v>2900279</v>
      </c>
      <c r="M17" s="20"/>
      <c r="N17" s="24">
        <v>2900279</v>
      </c>
      <c r="O17" s="24">
        <v>574018</v>
      </c>
      <c r="P17" s="24">
        <v>1323244</v>
      </c>
      <c r="Q17" s="20"/>
      <c r="R17" s="24">
        <v>1897262</v>
      </c>
      <c r="S17" s="24">
        <v>3006243</v>
      </c>
      <c r="T17" s="20">
        <v>587795</v>
      </c>
      <c r="U17" s="24">
        <v>2473722</v>
      </c>
      <c r="V17" s="24">
        <v>6067760</v>
      </c>
      <c r="W17" s="24">
        <v>11620592</v>
      </c>
      <c r="X17" s="20">
        <v>16831379</v>
      </c>
      <c r="Y17" s="24">
        <v>-5210787</v>
      </c>
      <c r="Z17" s="25">
        <v>-30.958764578945075</v>
      </c>
      <c r="AA17" s="26">
        <v>16831373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13882712</v>
      </c>
      <c r="D25" s="29">
        <f t="shared" ref="D25:Y25" si="1">SUM(D15:D24)</f>
        <v>0</v>
      </c>
      <c r="E25" s="35">
        <f t="shared" si="1"/>
        <v>11695848</v>
      </c>
      <c r="F25" s="36">
        <f t="shared" si="1"/>
        <v>16831373</v>
      </c>
      <c r="G25" s="36">
        <f t="shared" si="1"/>
        <v>0</v>
      </c>
      <c r="H25" s="36">
        <f t="shared" si="1"/>
        <v>0</v>
      </c>
      <c r="I25" s="36">
        <f t="shared" si="1"/>
        <v>755291</v>
      </c>
      <c r="J25" s="36">
        <f t="shared" si="1"/>
        <v>755291</v>
      </c>
      <c r="K25" s="36">
        <f t="shared" si="1"/>
        <v>0</v>
      </c>
      <c r="L25" s="36">
        <f t="shared" si="1"/>
        <v>2900279</v>
      </c>
      <c r="M25" s="36">
        <f t="shared" si="1"/>
        <v>0</v>
      </c>
      <c r="N25" s="36">
        <f t="shared" si="1"/>
        <v>2900279</v>
      </c>
      <c r="O25" s="36">
        <f t="shared" si="1"/>
        <v>574018</v>
      </c>
      <c r="P25" s="36">
        <f t="shared" si="1"/>
        <v>1323244</v>
      </c>
      <c r="Q25" s="36">
        <f t="shared" si="1"/>
        <v>0</v>
      </c>
      <c r="R25" s="36">
        <f t="shared" si="1"/>
        <v>1897262</v>
      </c>
      <c r="S25" s="36">
        <f t="shared" si="1"/>
        <v>3006243</v>
      </c>
      <c r="T25" s="36">
        <f t="shared" si="1"/>
        <v>587795</v>
      </c>
      <c r="U25" s="36">
        <f t="shared" si="1"/>
        <v>2473722</v>
      </c>
      <c r="V25" s="36">
        <f t="shared" si="1"/>
        <v>6067760</v>
      </c>
      <c r="W25" s="36">
        <f t="shared" si="1"/>
        <v>11620592</v>
      </c>
      <c r="X25" s="36">
        <f t="shared" si="1"/>
        <v>16831379</v>
      </c>
      <c r="Y25" s="36">
        <f t="shared" si="1"/>
        <v>-5210787</v>
      </c>
      <c r="Z25" s="37">
        <f>+IF(X25&lt;&gt;0,+(Y25/X25)*100,0)</f>
        <v>-30.958764578945075</v>
      </c>
      <c r="AA25" s="38">
        <f>SUM(AA15:AA24)</f>
        <v>16831373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13882712</v>
      </c>
      <c r="D26" s="29">
        <f>+D13+D25</f>
        <v>0</v>
      </c>
      <c r="E26" s="30">
        <f t="shared" si="2"/>
        <v>-4481147</v>
      </c>
      <c r="F26" s="31">
        <f t="shared" si="2"/>
        <v>-6351251</v>
      </c>
      <c r="G26" s="31">
        <f t="shared" si="2"/>
        <v>0</v>
      </c>
      <c r="H26" s="31">
        <f t="shared" si="2"/>
        <v>0</v>
      </c>
      <c r="I26" s="31">
        <f t="shared" si="2"/>
        <v>755291</v>
      </c>
      <c r="J26" s="31">
        <f t="shared" si="2"/>
        <v>755291</v>
      </c>
      <c r="K26" s="31">
        <f t="shared" si="2"/>
        <v>0</v>
      </c>
      <c r="L26" s="31">
        <f t="shared" si="2"/>
        <v>2900279</v>
      </c>
      <c r="M26" s="31">
        <f t="shared" si="2"/>
        <v>0</v>
      </c>
      <c r="N26" s="31">
        <f t="shared" si="2"/>
        <v>2900279</v>
      </c>
      <c r="O26" s="31">
        <f t="shared" si="2"/>
        <v>574018</v>
      </c>
      <c r="P26" s="31">
        <f t="shared" si="2"/>
        <v>1323244</v>
      </c>
      <c r="Q26" s="31">
        <f t="shared" si="2"/>
        <v>0</v>
      </c>
      <c r="R26" s="31">
        <f t="shared" si="2"/>
        <v>1897262</v>
      </c>
      <c r="S26" s="31">
        <f t="shared" si="2"/>
        <v>3006243</v>
      </c>
      <c r="T26" s="31">
        <f t="shared" si="2"/>
        <v>587795</v>
      </c>
      <c r="U26" s="31">
        <f t="shared" si="2"/>
        <v>2473722</v>
      </c>
      <c r="V26" s="31">
        <f t="shared" si="2"/>
        <v>6067760</v>
      </c>
      <c r="W26" s="31">
        <f t="shared" si="2"/>
        <v>11620592</v>
      </c>
      <c r="X26" s="31">
        <f t="shared" si="2"/>
        <v>-6351241</v>
      </c>
      <c r="Y26" s="31">
        <f t="shared" si="2"/>
        <v>17971833</v>
      </c>
      <c r="Z26" s="32">
        <f>+IF(X26&lt;&gt;0,+(Y26/X26)*100,0)</f>
        <v>-282.96569127198921</v>
      </c>
      <c r="AA26" s="33">
        <f>+AA13+AA25</f>
        <v>-6351251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13882712</v>
      </c>
      <c r="D45" s="42">
        <f t="shared" si="6"/>
        <v>0</v>
      </c>
      <c r="E45" s="43">
        <f t="shared" si="6"/>
        <v>-4481147</v>
      </c>
      <c r="F45" s="44">
        <f t="shared" si="6"/>
        <v>-6351251</v>
      </c>
      <c r="G45" s="44">
        <f t="shared" si="6"/>
        <v>0</v>
      </c>
      <c r="H45" s="44">
        <f t="shared" si="6"/>
        <v>0</v>
      </c>
      <c r="I45" s="44">
        <f t="shared" si="6"/>
        <v>755291</v>
      </c>
      <c r="J45" s="44">
        <f t="shared" si="6"/>
        <v>755291</v>
      </c>
      <c r="K45" s="44">
        <f t="shared" si="6"/>
        <v>0</v>
      </c>
      <c r="L45" s="44">
        <f t="shared" si="6"/>
        <v>2900279</v>
      </c>
      <c r="M45" s="44">
        <f t="shared" si="6"/>
        <v>0</v>
      </c>
      <c r="N45" s="44">
        <f t="shared" si="6"/>
        <v>2900279</v>
      </c>
      <c r="O45" s="44">
        <f t="shared" si="6"/>
        <v>574018</v>
      </c>
      <c r="P45" s="44">
        <f t="shared" si="6"/>
        <v>1323244</v>
      </c>
      <c r="Q45" s="44">
        <f t="shared" si="6"/>
        <v>0</v>
      </c>
      <c r="R45" s="44">
        <f t="shared" si="6"/>
        <v>1897262</v>
      </c>
      <c r="S45" s="44">
        <f t="shared" si="6"/>
        <v>3006243</v>
      </c>
      <c r="T45" s="44">
        <f t="shared" si="6"/>
        <v>587795</v>
      </c>
      <c r="U45" s="44">
        <f t="shared" si="6"/>
        <v>2473722</v>
      </c>
      <c r="V45" s="44">
        <f t="shared" si="6"/>
        <v>6067760</v>
      </c>
      <c r="W45" s="44">
        <f t="shared" si="6"/>
        <v>11620592</v>
      </c>
      <c r="X45" s="44">
        <f t="shared" si="6"/>
        <v>-6351241</v>
      </c>
      <c r="Y45" s="44">
        <f t="shared" si="6"/>
        <v>17971833</v>
      </c>
      <c r="Z45" s="45">
        <f>+IF(X45&lt;&gt;0,+(Y45/X45)*100,0)</f>
        <v>-282.96569127198921</v>
      </c>
      <c r="AA45" s="46">
        <f>+AA26-AA44</f>
        <v>-6351251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-8957350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-8957350</v>
      </c>
      <c r="Y35" s="20">
        <v>8957350</v>
      </c>
      <c r="Z35" s="21">
        <v>-100</v>
      </c>
      <c r="AA35" s="22">
        <v>-8957350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-8957350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-8957350</v>
      </c>
      <c r="Y37" s="31">
        <f t="shared" si="3"/>
        <v>8957350</v>
      </c>
      <c r="Z37" s="32">
        <f>+IF(X37&lt;&gt;0,+(Y37/X37)*100,0)</f>
        <v>-100</v>
      </c>
      <c r="AA37" s="33">
        <f>SUM(AA29:AA36)</f>
        <v>-8957350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-8957350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-8957350</v>
      </c>
      <c r="Y44" s="31">
        <f t="shared" si="5"/>
        <v>8957350</v>
      </c>
      <c r="Z44" s="32">
        <f>+IF(X44&lt;&gt;0,+(Y44/X44)*100,0)</f>
        <v>-100</v>
      </c>
      <c r="AA44" s="33">
        <f>+AA37+AA43</f>
        <v>-8957350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8957350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8957350</v>
      </c>
      <c r="Y45" s="44">
        <f t="shared" si="6"/>
        <v>-8957350</v>
      </c>
      <c r="Z45" s="45">
        <f>+IF(X45&lt;&gt;0,+(Y45/X45)*100,0)</f>
        <v>-100</v>
      </c>
      <c r="AA45" s="46">
        <f>+AA26-AA44</f>
        <v>8957350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1780367676</v>
      </c>
      <c r="D6" s="18"/>
      <c r="E6" s="19">
        <v>1007003092</v>
      </c>
      <c r="F6" s="20">
        <v>1801832768</v>
      </c>
      <c r="G6" s="20">
        <v>1737401732</v>
      </c>
      <c r="H6" s="20">
        <v>-30623750</v>
      </c>
      <c r="I6" s="20">
        <v>-54781663</v>
      </c>
      <c r="J6" s="20">
        <v>1651996319</v>
      </c>
      <c r="K6" s="20">
        <v>-220159436</v>
      </c>
      <c r="L6" s="20">
        <v>86545006</v>
      </c>
      <c r="M6" s="20">
        <v>23875408</v>
      </c>
      <c r="N6" s="20">
        <v>-109739022</v>
      </c>
      <c r="O6" s="20">
        <v>-256907765</v>
      </c>
      <c r="P6" s="20">
        <v>165017665</v>
      </c>
      <c r="Q6" s="20">
        <v>-709557317</v>
      </c>
      <c r="R6" s="20">
        <v>-801447417</v>
      </c>
      <c r="S6" s="20">
        <v>200434031</v>
      </c>
      <c r="T6" s="20">
        <v>178668207</v>
      </c>
      <c r="U6" s="20">
        <v>83224982</v>
      </c>
      <c r="V6" s="20">
        <v>462327220</v>
      </c>
      <c r="W6" s="20">
        <v>1203137100</v>
      </c>
      <c r="X6" s="20">
        <v>1801832773</v>
      </c>
      <c r="Y6" s="20">
        <v>-598695673</v>
      </c>
      <c r="Z6" s="21">
        <v>-33.227038711433181</v>
      </c>
      <c r="AA6" s="22">
        <v>1801832768</v>
      </c>
    </row>
    <row r="7" spans="1:27" x14ac:dyDescent="0.25">
      <c r="A7" s="23" t="s">
        <v>35</v>
      </c>
      <c r="B7" s="17" t="s">
        <v>32</v>
      </c>
      <c r="C7" s="18">
        <v>-62640779</v>
      </c>
      <c r="D7" s="18"/>
      <c r="E7" s="19">
        <v>1002947743</v>
      </c>
      <c r="F7" s="20">
        <v>711573222</v>
      </c>
      <c r="G7" s="20">
        <v>522969497</v>
      </c>
      <c r="H7" s="20">
        <v>-367668497</v>
      </c>
      <c r="I7" s="20">
        <v>40320344</v>
      </c>
      <c r="J7" s="20">
        <v>195621344</v>
      </c>
      <c r="K7" s="20">
        <v>-76278713</v>
      </c>
      <c r="L7" s="20">
        <v>35592294</v>
      </c>
      <c r="M7" s="20">
        <v>7470409</v>
      </c>
      <c r="N7" s="20">
        <v>-33216010</v>
      </c>
      <c r="O7" s="20">
        <v>44302777</v>
      </c>
      <c r="P7" s="20">
        <v>-1557885</v>
      </c>
      <c r="Q7" s="20">
        <v>-65595807</v>
      </c>
      <c r="R7" s="20">
        <v>-22850915</v>
      </c>
      <c r="S7" s="20">
        <v>67210898</v>
      </c>
      <c r="T7" s="20">
        <v>-64953671</v>
      </c>
      <c r="U7" s="20">
        <v>71502261</v>
      </c>
      <c r="V7" s="20">
        <v>73759488</v>
      </c>
      <c r="W7" s="20">
        <v>213313907</v>
      </c>
      <c r="X7" s="20">
        <v>711573222</v>
      </c>
      <c r="Y7" s="20">
        <v>-498259315</v>
      </c>
      <c r="Z7" s="21">
        <v>-70.022212696474966</v>
      </c>
      <c r="AA7" s="22">
        <v>711573222</v>
      </c>
    </row>
    <row r="8" spans="1:27" x14ac:dyDescent="0.25">
      <c r="A8" s="23" t="s">
        <v>36</v>
      </c>
      <c r="B8" s="17" t="s">
        <v>32</v>
      </c>
      <c r="C8" s="18">
        <v>-1906246</v>
      </c>
      <c r="D8" s="18"/>
      <c r="E8" s="19">
        <v>1057524</v>
      </c>
      <c r="F8" s="20">
        <v>997514</v>
      </c>
      <c r="G8" s="20">
        <v>-1911408</v>
      </c>
      <c r="H8" s="20">
        <v>-11141</v>
      </c>
      <c r="I8" s="20">
        <v>1265</v>
      </c>
      <c r="J8" s="20">
        <v>-1921284</v>
      </c>
      <c r="K8" s="20">
        <v>-43907</v>
      </c>
      <c r="L8" s="20">
        <v>-603896</v>
      </c>
      <c r="M8" s="20">
        <v>-1122107</v>
      </c>
      <c r="N8" s="20">
        <v>-1769910</v>
      </c>
      <c r="O8" s="20">
        <v>-1860430</v>
      </c>
      <c r="P8" s="20">
        <v>-1598711</v>
      </c>
      <c r="Q8" s="20">
        <v>-1207601</v>
      </c>
      <c r="R8" s="20">
        <v>-4666742</v>
      </c>
      <c r="S8" s="20">
        <v>-3112505</v>
      </c>
      <c r="T8" s="20">
        <v>-15105928</v>
      </c>
      <c r="U8" s="20">
        <v>-2650895</v>
      </c>
      <c r="V8" s="20">
        <v>-20869328</v>
      </c>
      <c r="W8" s="20">
        <v>-29227264</v>
      </c>
      <c r="X8" s="20">
        <v>997514</v>
      </c>
      <c r="Y8" s="20">
        <v>-30224778</v>
      </c>
      <c r="Z8" s="21">
        <v>-3030.0104058689903</v>
      </c>
      <c r="AA8" s="22">
        <v>997514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-206814004</v>
      </c>
      <c r="D10" s="18"/>
      <c r="E10" s="19">
        <v>-169842623</v>
      </c>
      <c r="F10" s="20">
        <v>-95770244</v>
      </c>
      <c r="G10" s="20">
        <v>-215861469</v>
      </c>
      <c r="H10" s="20">
        <v>-7315639</v>
      </c>
      <c r="I10" s="20">
        <v>500485</v>
      </c>
      <c r="J10" s="20">
        <v>-222676623</v>
      </c>
      <c r="K10" s="20">
        <v>-7205129</v>
      </c>
      <c r="L10" s="20">
        <v>192018</v>
      </c>
      <c r="M10" s="20">
        <v>-4304391</v>
      </c>
      <c r="N10" s="20">
        <v>-11317502</v>
      </c>
      <c r="O10" s="20">
        <v>-12498775</v>
      </c>
      <c r="P10" s="20">
        <v>-7460974</v>
      </c>
      <c r="Q10" s="20">
        <v>-4994627</v>
      </c>
      <c r="R10" s="20">
        <v>-24954376</v>
      </c>
      <c r="S10" s="20">
        <v>-4497171</v>
      </c>
      <c r="T10" s="20">
        <v>-3331746</v>
      </c>
      <c r="U10" s="20">
        <v>-12351550</v>
      </c>
      <c r="V10" s="20">
        <v>-20180467</v>
      </c>
      <c r="W10" s="20">
        <v>-279128968</v>
      </c>
      <c r="X10" s="20">
        <v>-95770244</v>
      </c>
      <c r="Y10" s="20">
        <v>-183358724</v>
      </c>
      <c r="Z10" s="21">
        <v>191.45688299593348</v>
      </c>
      <c r="AA10" s="22">
        <v>-95770244</v>
      </c>
    </row>
    <row r="11" spans="1:27" x14ac:dyDescent="0.25">
      <c r="A11" s="23" t="s">
        <v>39</v>
      </c>
      <c r="B11" s="17" t="s">
        <v>32</v>
      </c>
      <c r="C11" s="18">
        <v>1122361055</v>
      </c>
      <c r="D11" s="18"/>
      <c r="E11" s="19">
        <v>173170238</v>
      </c>
      <c r="F11" s="20">
        <v>-37013201</v>
      </c>
      <c r="G11" s="24">
        <v>1132603757</v>
      </c>
      <c r="H11" s="24">
        <v>37528868</v>
      </c>
      <c r="I11" s="24">
        <v>24984606</v>
      </c>
      <c r="J11" s="20">
        <v>1195117231</v>
      </c>
      <c r="K11" s="24">
        <v>14676019</v>
      </c>
      <c r="L11" s="24">
        <v>11476108</v>
      </c>
      <c r="M11" s="20">
        <v>18823638</v>
      </c>
      <c r="N11" s="24">
        <v>44975765</v>
      </c>
      <c r="O11" s="24">
        <v>46715727</v>
      </c>
      <c r="P11" s="24">
        <v>-1215779</v>
      </c>
      <c r="Q11" s="20">
        <v>41000631</v>
      </c>
      <c r="R11" s="24">
        <v>86500579</v>
      </c>
      <c r="S11" s="24">
        <v>4996752</v>
      </c>
      <c r="T11" s="20">
        <v>12207397</v>
      </c>
      <c r="U11" s="24">
        <v>56927807</v>
      </c>
      <c r="V11" s="24">
        <v>74131956</v>
      </c>
      <c r="W11" s="24">
        <v>1400725531</v>
      </c>
      <c r="X11" s="20">
        <v>-37013202</v>
      </c>
      <c r="Y11" s="24">
        <v>1437738733</v>
      </c>
      <c r="Z11" s="25">
        <v>-3884.3943655563762</v>
      </c>
      <c r="AA11" s="26">
        <v>-37013201</v>
      </c>
    </row>
    <row r="12" spans="1:27" x14ac:dyDescent="0.25">
      <c r="A12" s="23" t="s">
        <v>40</v>
      </c>
      <c r="B12" s="17" t="s">
        <v>32</v>
      </c>
      <c r="C12" s="18">
        <v>12354500</v>
      </c>
      <c r="D12" s="18"/>
      <c r="E12" s="19">
        <v>-38399124</v>
      </c>
      <c r="F12" s="20">
        <v>-36108222</v>
      </c>
      <c r="G12" s="20">
        <v>12354500</v>
      </c>
      <c r="H12" s="20"/>
      <c r="I12" s="20"/>
      <c r="J12" s="20">
        <v>12354500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12354500</v>
      </c>
      <c r="X12" s="20">
        <v>-36108222</v>
      </c>
      <c r="Y12" s="20">
        <v>48462722</v>
      </c>
      <c r="Z12" s="21">
        <v>-134.21519896493382</v>
      </c>
      <c r="AA12" s="22">
        <v>-36108222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2643722202</v>
      </c>
      <c r="D13" s="29">
        <f>SUM(D6:D12)</f>
        <v>0</v>
      </c>
      <c r="E13" s="30">
        <f t="shared" si="0"/>
        <v>1975936850</v>
      </c>
      <c r="F13" s="31">
        <f t="shared" si="0"/>
        <v>2345511837</v>
      </c>
      <c r="G13" s="31">
        <f t="shared" si="0"/>
        <v>3187556609</v>
      </c>
      <c r="H13" s="31">
        <f t="shared" si="0"/>
        <v>-368090159</v>
      </c>
      <c r="I13" s="31">
        <f t="shared" si="0"/>
        <v>11025037</v>
      </c>
      <c r="J13" s="31">
        <f t="shared" si="0"/>
        <v>2830491487</v>
      </c>
      <c r="K13" s="31">
        <f t="shared" si="0"/>
        <v>-289011166</v>
      </c>
      <c r="L13" s="31">
        <f t="shared" si="0"/>
        <v>133201530</v>
      </c>
      <c r="M13" s="31">
        <f t="shared" si="0"/>
        <v>44742957</v>
      </c>
      <c r="N13" s="31">
        <f t="shared" si="0"/>
        <v>-111066679</v>
      </c>
      <c r="O13" s="31">
        <f t="shared" si="0"/>
        <v>-180248466</v>
      </c>
      <c r="P13" s="31">
        <f t="shared" si="0"/>
        <v>153184316</v>
      </c>
      <c r="Q13" s="31">
        <f t="shared" si="0"/>
        <v>-740354721</v>
      </c>
      <c r="R13" s="31">
        <f t="shared" si="0"/>
        <v>-767418871</v>
      </c>
      <c r="S13" s="31">
        <f t="shared" si="0"/>
        <v>265032005</v>
      </c>
      <c r="T13" s="31">
        <f t="shared" si="0"/>
        <v>107484259</v>
      </c>
      <c r="U13" s="31">
        <f t="shared" si="0"/>
        <v>196652605</v>
      </c>
      <c r="V13" s="31">
        <f t="shared" si="0"/>
        <v>569168869</v>
      </c>
      <c r="W13" s="31">
        <f t="shared" si="0"/>
        <v>2521174806</v>
      </c>
      <c r="X13" s="31">
        <f t="shared" si="0"/>
        <v>2345511841</v>
      </c>
      <c r="Y13" s="31">
        <f t="shared" si="0"/>
        <v>175662965</v>
      </c>
      <c r="Z13" s="32">
        <f>+IF(X13&lt;&gt;0,+(Y13/X13)*100,0)</f>
        <v>7.4893233080037129</v>
      </c>
      <c r="AA13" s="33">
        <f>SUM(AA6:AA12)</f>
        <v>2345511837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1464634</v>
      </c>
      <c r="D15" s="18"/>
      <c r="E15" s="19"/>
      <c r="F15" s="20"/>
      <c r="G15" s="20">
        <v>1464634</v>
      </c>
      <c r="H15" s="20"/>
      <c r="I15" s="20">
        <v>1500000</v>
      </c>
      <c r="J15" s="20">
        <v>2964634</v>
      </c>
      <c r="K15" s="20"/>
      <c r="L15" s="20"/>
      <c r="M15" s="20">
        <v>750000</v>
      </c>
      <c r="N15" s="20">
        <v>750000</v>
      </c>
      <c r="O15" s="20"/>
      <c r="P15" s="20"/>
      <c r="Q15" s="20">
        <v>1857605</v>
      </c>
      <c r="R15" s="20">
        <v>1857605</v>
      </c>
      <c r="S15" s="20"/>
      <c r="T15" s="20"/>
      <c r="U15" s="20"/>
      <c r="V15" s="20"/>
      <c r="W15" s="20">
        <v>5572239</v>
      </c>
      <c r="X15" s="20"/>
      <c r="Y15" s="20">
        <v>5572239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5323674300</v>
      </c>
      <c r="D17" s="18"/>
      <c r="E17" s="19">
        <v>2942662981</v>
      </c>
      <c r="F17" s="20">
        <v>3029269672</v>
      </c>
      <c r="G17" s="24">
        <v>4837269198</v>
      </c>
      <c r="H17" s="24">
        <v>19592664</v>
      </c>
      <c r="I17" s="24">
        <v>-957177474</v>
      </c>
      <c r="J17" s="20">
        <v>3899684388</v>
      </c>
      <c r="K17" s="24">
        <v>3087053</v>
      </c>
      <c r="L17" s="24">
        <v>46289918</v>
      </c>
      <c r="M17" s="20">
        <v>20675807</v>
      </c>
      <c r="N17" s="24">
        <v>70052778</v>
      </c>
      <c r="O17" s="24">
        <v>4464714</v>
      </c>
      <c r="P17" s="24">
        <v>9008254</v>
      </c>
      <c r="Q17" s="20">
        <v>-42852814</v>
      </c>
      <c r="R17" s="24">
        <v>-29379846</v>
      </c>
      <c r="S17" s="24">
        <v>24540492</v>
      </c>
      <c r="T17" s="20">
        <v>15038311</v>
      </c>
      <c r="U17" s="24">
        <v>60783878</v>
      </c>
      <c r="V17" s="24">
        <v>100362681</v>
      </c>
      <c r="W17" s="24">
        <v>4040720001</v>
      </c>
      <c r="X17" s="20">
        <v>3029269678</v>
      </c>
      <c r="Y17" s="24">
        <v>1011450323</v>
      </c>
      <c r="Z17" s="25">
        <v>33.389246601107665</v>
      </c>
      <c r="AA17" s="26">
        <v>3029269672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7748079</v>
      </c>
      <c r="D21" s="18"/>
      <c r="E21" s="19"/>
      <c r="F21" s="20">
        <v>-242</v>
      </c>
      <c r="G21" s="20">
        <v>7748079</v>
      </c>
      <c r="H21" s="20"/>
      <c r="I21" s="20"/>
      <c r="J21" s="20">
        <v>7748079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7748079</v>
      </c>
      <c r="X21" s="20">
        <v>-242</v>
      </c>
      <c r="Y21" s="20">
        <v>7748321</v>
      </c>
      <c r="Z21" s="21">
        <v>-3201785.5371900825</v>
      </c>
      <c r="AA21" s="22">
        <v>-242</v>
      </c>
    </row>
    <row r="22" spans="1:27" x14ac:dyDescent="0.25">
      <c r="A22" s="23" t="s">
        <v>35</v>
      </c>
      <c r="B22" s="17" t="s">
        <v>32</v>
      </c>
      <c r="C22" s="18"/>
      <c r="D22" s="18"/>
      <c r="E22" s="19">
        <v>19693003</v>
      </c>
      <c r="F22" s="20">
        <v>20192528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20192528</v>
      </c>
      <c r="Y22" s="20">
        <v>-20192528</v>
      </c>
      <c r="Z22" s="21">
        <v>-100</v>
      </c>
      <c r="AA22" s="22">
        <v>20192528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5332887013</v>
      </c>
      <c r="D25" s="29">
        <f t="shared" ref="D25:Y25" si="1">SUM(D15:D24)</f>
        <v>0</v>
      </c>
      <c r="E25" s="35">
        <f t="shared" si="1"/>
        <v>2962355984</v>
      </c>
      <c r="F25" s="36">
        <f t="shared" si="1"/>
        <v>3049461958</v>
      </c>
      <c r="G25" s="36">
        <f t="shared" si="1"/>
        <v>4846481911</v>
      </c>
      <c r="H25" s="36">
        <f t="shared" si="1"/>
        <v>19592664</v>
      </c>
      <c r="I25" s="36">
        <f t="shared" si="1"/>
        <v>-955677474</v>
      </c>
      <c r="J25" s="36">
        <f t="shared" si="1"/>
        <v>3910397101</v>
      </c>
      <c r="K25" s="36">
        <f t="shared" si="1"/>
        <v>3087053</v>
      </c>
      <c r="L25" s="36">
        <f t="shared" si="1"/>
        <v>46289918</v>
      </c>
      <c r="M25" s="36">
        <f t="shared" si="1"/>
        <v>21425807</v>
      </c>
      <c r="N25" s="36">
        <f t="shared" si="1"/>
        <v>70802778</v>
      </c>
      <c r="O25" s="36">
        <f t="shared" si="1"/>
        <v>4464714</v>
      </c>
      <c r="P25" s="36">
        <f t="shared" si="1"/>
        <v>9008254</v>
      </c>
      <c r="Q25" s="36">
        <f t="shared" si="1"/>
        <v>-40995209</v>
      </c>
      <c r="R25" s="36">
        <f t="shared" si="1"/>
        <v>-27522241</v>
      </c>
      <c r="S25" s="36">
        <f t="shared" si="1"/>
        <v>24540492</v>
      </c>
      <c r="T25" s="36">
        <f t="shared" si="1"/>
        <v>15038311</v>
      </c>
      <c r="U25" s="36">
        <f t="shared" si="1"/>
        <v>60783878</v>
      </c>
      <c r="V25" s="36">
        <f t="shared" si="1"/>
        <v>100362681</v>
      </c>
      <c r="W25" s="36">
        <f t="shared" si="1"/>
        <v>4054040319</v>
      </c>
      <c r="X25" s="36">
        <f t="shared" si="1"/>
        <v>3049461964</v>
      </c>
      <c r="Y25" s="36">
        <f t="shared" si="1"/>
        <v>1004578355</v>
      </c>
      <c r="Z25" s="37">
        <f>+IF(X25&lt;&gt;0,+(Y25/X25)*100,0)</f>
        <v>32.942806529788214</v>
      </c>
      <c r="AA25" s="38">
        <f>SUM(AA15:AA24)</f>
        <v>3049461958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7976609215</v>
      </c>
      <c r="D26" s="29">
        <f>+D13+D25</f>
        <v>0</v>
      </c>
      <c r="E26" s="30">
        <f t="shared" si="2"/>
        <v>4938292834</v>
      </c>
      <c r="F26" s="31">
        <f t="shared" si="2"/>
        <v>5394973795</v>
      </c>
      <c r="G26" s="31">
        <f t="shared" si="2"/>
        <v>8034038520</v>
      </c>
      <c r="H26" s="31">
        <f t="shared" si="2"/>
        <v>-348497495</v>
      </c>
      <c r="I26" s="31">
        <f t="shared" si="2"/>
        <v>-944652437</v>
      </c>
      <c r="J26" s="31">
        <f t="shared" si="2"/>
        <v>6740888588</v>
      </c>
      <c r="K26" s="31">
        <f t="shared" si="2"/>
        <v>-285924113</v>
      </c>
      <c r="L26" s="31">
        <f t="shared" si="2"/>
        <v>179491448</v>
      </c>
      <c r="M26" s="31">
        <f t="shared" si="2"/>
        <v>66168764</v>
      </c>
      <c r="N26" s="31">
        <f t="shared" si="2"/>
        <v>-40263901</v>
      </c>
      <c r="O26" s="31">
        <f t="shared" si="2"/>
        <v>-175783752</v>
      </c>
      <c r="P26" s="31">
        <f t="shared" si="2"/>
        <v>162192570</v>
      </c>
      <c r="Q26" s="31">
        <f t="shared" si="2"/>
        <v>-781349930</v>
      </c>
      <c r="R26" s="31">
        <f t="shared" si="2"/>
        <v>-794941112</v>
      </c>
      <c r="S26" s="31">
        <f t="shared" si="2"/>
        <v>289572497</v>
      </c>
      <c r="T26" s="31">
        <f t="shared" si="2"/>
        <v>122522570</v>
      </c>
      <c r="U26" s="31">
        <f t="shared" si="2"/>
        <v>257436483</v>
      </c>
      <c r="V26" s="31">
        <f t="shared" si="2"/>
        <v>669531550</v>
      </c>
      <c r="W26" s="31">
        <f t="shared" si="2"/>
        <v>6575215125</v>
      </c>
      <c r="X26" s="31">
        <f t="shared" si="2"/>
        <v>5394973805</v>
      </c>
      <c r="Y26" s="31">
        <f t="shared" si="2"/>
        <v>1180241320</v>
      </c>
      <c r="Z26" s="32">
        <f>+IF(X26&lt;&gt;0,+(Y26/X26)*100,0)</f>
        <v>21.876683050919837</v>
      </c>
      <c r="AA26" s="33">
        <f>+AA13+AA25</f>
        <v>5394973795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18959367</v>
      </c>
      <c r="D31" s="18"/>
      <c r="E31" s="19">
        <v>5027651</v>
      </c>
      <c r="F31" s="20">
        <v>2275672</v>
      </c>
      <c r="G31" s="20">
        <v>-1145479</v>
      </c>
      <c r="H31" s="20">
        <v>-125284</v>
      </c>
      <c r="I31" s="20">
        <v>-95485</v>
      </c>
      <c r="J31" s="20">
        <v>-1366248</v>
      </c>
      <c r="K31" s="20">
        <v>83871</v>
      </c>
      <c r="L31" s="20">
        <v>-148315</v>
      </c>
      <c r="M31" s="20">
        <v>-146850</v>
      </c>
      <c r="N31" s="20">
        <v>-211294</v>
      </c>
      <c r="O31" s="20">
        <v>-16596</v>
      </c>
      <c r="P31" s="20">
        <v>-146713</v>
      </c>
      <c r="Q31" s="20">
        <v>-138355</v>
      </c>
      <c r="R31" s="20">
        <v>-301664</v>
      </c>
      <c r="S31" s="20">
        <v>1233</v>
      </c>
      <c r="T31" s="20">
        <v>-56089</v>
      </c>
      <c r="U31" s="20">
        <v>-123265</v>
      </c>
      <c r="V31" s="20">
        <v>-178121</v>
      </c>
      <c r="W31" s="20">
        <v>-2057327</v>
      </c>
      <c r="X31" s="20">
        <v>2275672</v>
      </c>
      <c r="Y31" s="20">
        <v>-4332999</v>
      </c>
      <c r="Z31" s="21">
        <v>-190.40525172344695</v>
      </c>
      <c r="AA31" s="22">
        <v>2275672</v>
      </c>
    </row>
    <row r="32" spans="1:27" x14ac:dyDescent="0.25">
      <c r="A32" s="23" t="s">
        <v>59</v>
      </c>
      <c r="B32" s="17" t="s">
        <v>32</v>
      </c>
      <c r="C32" s="18">
        <v>1644130571</v>
      </c>
      <c r="D32" s="18"/>
      <c r="E32" s="19">
        <v>2052319396</v>
      </c>
      <c r="F32" s="20">
        <v>1230103806</v>
      </c>
      <c r="G32" s="20">
        <v>1279693269</v>
      </c>
      <c r="H32" s="20">
        <v>195072213</v>
      </c>
      <c r="I32" s="20">
        <v>-6660134</v>
      </c>
      <c r="J32" s="20">
        <v>1468105348</v>
      </c>
      <c r="K32" s="20">
        <v>-10929188</v>
      </c>
      <c r="L32" s="20">
        <v>-97786114</v>
      </c>
      <c r="M32" s="20">
        <v>-74554941</v>
      </c>
      <c r="N32" s="20">
        <v>-183270243</v>
      </c>
      <c r="O32" s="20">
        <v>256348549</v>
      </c>
      <c r="P32" s="20">
        <v>-27047892</v>
      </c>
      <c r="Q32" s="20">
        <v>-45156080</v>
      </c>
      <c r="R32" s="20">
        <v>184144577</v>
      </c>
      <c r="S32" s="20">
        <v>-57153246</v>
      </c>
      <c r="T32" s="20">
        <v>28769013</v>
      </c>
      <c r="U32" s="20">
        <v>292418041</v>
      </c>
      <c r="V32" s="20">
        <v>264033808</v>
      </c>
      <c r="W32" s="20">
        <v>1733013490</v>
      </c>
      <c r="X32" s="20">
        <v>1230103806</v>
      </c>
      <c r="Y32" s="20">
        <v>502909684</v>
      </c>
      <c r="Z32" s="21">
        <v>40.883515809559242</v>
      </c>
      <c r="AA32" s="22">
        <v>1230103806</v>
      </c>
    </row>
    <row r="33" spans="1:27" x14ac:dyDescent="0.25">
      <c r="A33" s="23" t="s">
        <v>60</v>
      </c>
      <c r="B33" s="17" t="s">
        <v>32</v>
      </c>
      <c r="C33" s="18">
        <v>-80040325</v>
      </c>
      <c r="D33" s="18"/>
      <c r="E33" s="19">
        <v>29355807</v>
      </c>
      <c r="F33" s="20">
        <v>13573400</v>
      </c>
      <c r="G33" s="20">
        <v>-4111455</v>
      </c>
      <c r="H33" s="20">
        <v>-1047727</v>
      </c>
      <c r="I33" s="20">
        <v>-26070755</v>
      </c>
      <c r="J33" s="20">
        <v>-31229937</v>
      </c>
      <c r="K33" s="20">
        <v>-31808624</v>
      </c>
      <c r="L33" s="20">
        <v>8530670</v>
      </c>
      <c r="M33" s="20">
        <v>-11670862</v>
      </c>
      <c r="N33" s="20">
        <v>-34948816</v>
      </c>
      <c r="O33" s="20">
        <v>15894612</v>
      </c>
      <c r="P33" s="20">
        <v>-295580</v>
      </c>
      <c r="Q33" s="20">
        <v>9386784</v>
      </c>
      <c r="R33" s="20">
        <v>24985816</v>
      </c>
      <c r="S33" s="20">
        <v>-36727719</v>
      </c>
      <c r="T33" s="20">
        <v>-20047333</v>
      </c>
      <c r="U33" s="20">
        <v>-48401978</v>
      </c>
      <c r="V33" s="20">
        <v>-105177030</v>
      </c>
      <c r="W33" s="20">
        <v>-146369967</v>
      </c>
      <c r="X33" s="20">
        <v>13573400</v>
      </c>
      <c r="Y33" s="20">
        <v>-159943367</v>
      </c>
      <c r="Z33" s="21">
        <v>-1178.3589004965595</v>
      </c>
      <c r="AA33" s="22">
        <v>13573400</v>
      </c>
    </row>
    <row r="34" spans="1:27" x14ac:dyDescent="0.25">
      <c r="A34" s="23" t="s">
        <v>61</v>
      </c>
      <c r="B34" s="17" t="s">
        <v>32</v>
      </c>
      <c r="C34" s="18">
        <v>-421297</v>
      </c>
      <c r="D34" s="18"/>
      <c r="E34" s="19"/>
      <c r="F34" s="20"/>
      <c r="G34" s="20">
        <v>-421298</v>
      </c>
      <c r="H34" s="20">
        <v>-74726</v>
      </c>
      <c r="I34" s="20">
        <v>-126919</v>
      </c>
      <c r="J34" s="20">
        <v>-622943</v>
      </c>
      <c r="K34" s="20"/>
      <c r="L34" s="20"/>
      <c r="M34" s="20"/>
      <c r="N34" s="20"/>
      <c r="O34" s="20">
        <v>-127619</v>
      </c>
      <c r="P34" s="20">
        <v>-268973</v>
      </c>
      <c r="Q34" s="20">
        <v>-103336</v>
      </c>
      <c r="R34" s="20">
        <v>-499928</v>
      </c>
      <c r="S34" s="20">
        <v>-117721</v>
      </c>
      <c r="T34" s="20"/>
      <c r="U34" s="20">
        <v>-109736</v>
      </c>
      <c r="V34" s="20">
        <v>-227457</v>
      </c>
      <c r="W34" s="20">
        <v>-1350328</v>
      </c>
      <c r="X34" s="20"/>
      <c r="Y34" s="20">
        <v>-1350328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923300878</v>
      </c>
      <c r="D35" s="18"/>
      <c r="E35" s="19">
        <v>575139904</v>
      </c>
      <c r="F35" s="20">
        <v>479715074</v>
      </c>
      <c r="G35" s="20">
        <v>958777011</v>
      </c>
      <c r="H35" s="20">
        <v>-9461263</v>
      </c>
      <c r="I35" s="20">
        <v>20920226</v>
      </c>
      <c r="J35" s="20">
        <v>970235974</v>
      </c>
      <c r="K35" s="20">
        <v>14303941</v>
      </c>
      <c r="L35" s="20">
        <v>22975754</v>
      </c>
      <c r="M35" s="20">
        <v>16108981</v>
      </c>
      <c r="N35" s="20">
        <v>53388676</v>
      </c>
      <c r="O35" s="20">
        <v>25949843</v>
      </c>
      <c r="P35" s="20">
        <v>8957059</v>
      </c>
      <c r="Q35" s="20">
        <v>18275118</v>
      </c>
      <c r="R35" s="20">
        <v>53182020</v>
      </c>
      <c r="S35" s="20">
        <v>26741277</v>
      </c>
      <c r="T35" s="20">
        <v>6926441</v>
      </c>
      <c r="U35" s="20">
        <v>17390934</v>
      </c>
      <c r="V35" s="20">
        <v>51058652</v>
      </c>
      <c r="W35" s="20">
        <v>1127865322</v>
      </c>
      <c r="X35" s="20">
        <v>479715074</v>
      </c>
      <c r="Y35" s="20">
        <v>648150248</v>
      </c>
      <c r="Z35" s="21">
        <v>135.11150329205623</v>
      </c>
      <c r="AA35" s="22">
        <v>479715074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2505929194</v>
      </c>
      <c r="D37" s="29">
        <f t="shared" ref="D37:Y37" si="3">SUM(D29:D36)</f>
        <v>0</v>
      </c>
      <c r="E37" s="30">
        <f t="shared" si="3"/>
        <v>2661842758</v>
      </c>
      <c r="F37" s="31">
        <f t="shared" si="3"/>
        <v>1725667952</v>
      </c>
      <c r="G37" s="31">
        <f t="shared" si="3"/>
        <v>2232792048</v>
      </c>
      <c r="H37" s="31">
        <f t="shared" si="3"/>
        <v>184363213</v>
      </c>
      <c r="I37" s="31">
        <f t="shared" si="3"/>
        <v>-12033067</v>
      </c>
      <c r="J37" s="31">
        <f t="shared" si="3"/>
        <v>2405122194</v>
      </c>
      <c r="K37" s="31">
        <f t="shared" si="3"/>
        <v>-28350000</v>
      </c>
      <c r="L37" s="31">
        <f t="shared" si="3"/>
        <v>-66428005</v>
      </c>
      <c r="M37" s="31">
        <f t="shared" si="3"/>
        <v>-70263672</v>
      </c>
      <c r="N37" s="31">
        <f t="shared" si="3"/>
        <v>-165041677</v>
      </c>
      <c r="O37" s="31">
        <f t="shared" si="3"/>
        <v>298048789</v>
      </c>
      <c r="P37" s="31">
        <f t="shared" si="3"/>
        <v>-18802099</v>
      </c>
      <c r="Q37" s="31">
        <f t="shared" si="3"/>
        <v>-17735869</v>
      </c>
      <c r="R37" s="31">
        <f t="shared" si="3"/>
        <v>261510821</v>
      </c>
      <c r="S37" s="31">
        <f t="shared" si="3"/>
        <v>-67256176</v>
      </c>
      <c r="T37" s="31">
        <f t="shared" si="3"/>
        <v>15592032</v>
      </c>
      <c r="U37" s="31">
        <f t="shared" si="3"/>
        <v>261173996</v>
      </c>
      <c r="V37" s="31">
        <f t="shared" si="3"/>
        <v>209509852</v>
      </c>
      <c r="W37" s="31">
        <f t="shared" si="3"/>
        <v>2711101190</v>
      </c>
      <c r="X37" s="31">
        <f t="shared" si="3"/>
        <v>1725667952</v>
      </c>
      <c r="Y37" s="31">
        <f t="shared" si="3"/>
        <v>985433238</v>
      </c>
      <c r="Z37" s="32">
        <f>+IF(X37&lt;&gt;0,+(Y37/X37)*100,0)</f>
        <v>57.104452618356326</v>
      </c>
      <c r="AA37" s="33">
        <f>SUM(AA29:AA36)</f>
        <v>1725667952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2505929194</v>
      </c>
      <c r="D44" s="29">
        <f>+D37+D43</f>
        <v>0</v>
      </c>
      <c r="E44" s="30">
        <f t="shared" si="5"/>
        <v>2661842758</v>
      </c>
      <c r="F44" s="31">
        <f t="shared" si="5"/>
        <v>1725667952</v>
      </c>
      <c r="G44" s="31">
        <f t="shared" si="5"/>
        <v>2232792048</v>
      </c>
      <c r="H44" s="31">
        <f t="shared" si="5"/>
        <v>184363213</v>
      </c>
      <c r="I44" s="31">
        <f t="shared" si="5"/>
        <v>-12033067</v>
      </c>
      <c r="J44" s="31">
        <f t="shared" si="5"/>
        <v>2405122194</v>
      </c>
      <c r="K44" s="31">
        <f t="shared" si="5"/>
        <v>-28350000</v>
      </c>
      <c r="L44" s="31">
        <f t="shared" si="5"/>
        <v>-66428005</v>
      </c>
      <c r="M44" s="31">
        <f t="shared" si="5"/>
        <v>-70263672</v>
      </c>
      <c r="N44" s="31">
        <f t="shared" si="5"/>
        <v>-165041677</v>
      </c>
      <c r="O44" s="31">
        <f t="shared" si="5"/>
        <v>298048789</v>
      </c>
      <c r="P44" s="31">
        <f t="shared" si="5"/>
        <v>-18802099</v>
      </c>
      <c r="Q44" s="31">
        <f t="shared" si="5"/>
        <v>-17735869</v>
      </c>
      <c r="R44" s="31">
        <f t="shared" si="5"/>
        <v>261510821</v>
      </c>
      <c r="S44" s="31">
        <f t="shared" si="5"/>
        <v>-67256176</v>
      </c>
      <c r="T44" s="31">
        <f t="shared" si="5"/>
        <v>15592032</v>
      </c>
      <c r="U44" s="31">
        <f t="shared" si="5"/>
        <v>261173996</v>
      </c>
      <c r="V44" s="31">
        <f t="shared" si="5"/>
        <v>209509852</v>
      </c>
      <c r="W44" s="31">
        <f t="shared" si="5"/>
        <v>2711101190</v>
      </c>
      <c r="X44" s="31">
        <f t="shared" si="5"/>
        <v>1725667952</v>
      </c>
      <c r="Y44" s="31">
        <f t="shared" si="5"/>
        <v>985433238</v>
      </c>
      <c r="Z44" s="32">
        <f>+IF(X44&lt;&gt;0,+(Y44/X44)*100,0)</f>
        <v>57.104452618356326</v>
      </c>
      <c r="AA44" s="33">
        <f>+AA37+AA43</f>
        <v>1725667952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5470680021</v>
      </c>
      <c r="D45" s="42">
        <f t="shared" si="6"/>
        <v>0</v>
      </c>
      <c r="E45" s="43">
        <f t="shared" si="6"/>
        <v>2276450076</v>
      </c>
      <c r="F45" s="44">
        <f t="shared" si="6"/>
        <v>3669305843</v>
      </c>
      <c r="G45" s="44">
        <f t="shared" si="6"/>
        <v>5801246472</v>
      </c>
      <c r="H45" s="44">
        <f t="shared" si="6"/>
        <v>-532860708</v>
      </c>
      <c r="I45" s="44">
        <f t="shared" si="6"/>
        <v>-932619370</v>
      </c>
      <c r="J45" s="44">
        <f t="shared" si="6"/>
        <v>4335766394</v>
      </c>
      <c r="K45" s="44">
        <f t="shared" si="6"/>
        <v>-257574113</v>
      </c>
      <c r="L45" s="44">
        <f t="shared" si="6"/>
        <v>245919453</v>
      </c>
      <c r="M45" s="44">
        <f t="shared" si="6"/>
        <v>136432436</v>
      </c>
      <c r="N45" s="44">
        <f t="shared" si="6"/>
        <v>124777776</v>
      </c>
      <c r="O45" s="44">
        <f t="shared" si="6"/>
        <v>-473832541</v>
      </c>
      <c r="P45" s="44">
        <f t="shared" si="6"/>
        <v>180994669</v>
      </c>
      <c r="Q45" s="44">
        <f t="shared" si="6"/>
        <v>-763614061</v>
      </c>
      <c r="R45" s="44">
        <f t="shared" si="6"/>
        <v>-1056451933</v>
      </c>
      <c r="S45" s="44">
        <f t="shared" si="6"/>
        <v>356828673</v>
      </c>
      <c r="T45" s="44">
        <f t="shared" si="6"/>
        <v>106930538</v>
      </c>
      <c r="U45" s="44">
        <f t="shared" si="6"/>
        <v>-3737513</v>
      </c>
      <c r="V45" s="44">
        <f t="shared" si="6"/>
        <v>460021698</v>
      </c>
      <c r="W45" s="44">
        <f t="shared" si="6"/>
        <v>3864113935</v>
      </c>
      <c r="X45" s="44">
        <f t="shared" si="6"/>
        <v>3669305853</v>
      </c>
      <c r="Y45" s="44">
        <f t="shared" si="6"/>
        <v>194808082</v>
      </c>
      <c r="Z45" s="45">
        <f>+IF(X45&lt;&gt;0,+(Y45/X45)*100,0)</f>
        <v>5.3091262981178362</v>
      </c>
      <c r="AA45" s="46">
        <f>+AA26-AA44</f>
        <v>3669305843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-1158456840</v>
      </c>
      <c r="D47" s="18"/>
      <c r="E47" s="19">
        <v>537784627</v>
      </c>
      <c r="F47" s="20">
        <v>561996632</v>
      </c>
      <c r="G47" s="20">
        <v>96183615</v>
      </c>
      <c r="H47" s="20">
        <v>-92709687</v>
      </c>
      <c r="I47" s="20">
        <v>15269988</v>
      </c>
      <c r="J47" s="20">
        <v>18743916</v>
      </c>
      <c r="K47" s="20">
        <v>8347509</v>
      </c>
      <c r="L47" s="20">
        <v>121003897</v>
      </c>
      <c r="M47" s="20">
        <v>43133761</v>
      </c>
      <c r="N47" s="20">
        <v>172485167</v>
      </c>
      <c r="O47" s="20">
        <v>-49642221</v>
      </c>
      <c r="P47" s="20">
        <v>41523609</v>
      </c>
      <c r="Q47" s="20">
        <v>-179124507</v>
      </c>
      <c r="R47" s="20">
        <v>-187243119</v>
      </c>
      <c r="S47" s="20">
        <v>183380558</v>
      </c>
      <c r="T47" s="20">
        <v>12119577</v>
      </c>
      <c r="U47" s="20">
        <v>-249517777</v>
      </c>
      <c r="V47" s="20">
        <v>-54017642</v>
      </c>
      <c r="W47" s="20">
        <v>-50031678</v>
      </c>
      <c r="X47" s="20">
        <v>561996632</v>
      </c>
      <c r="Y47" s="20">
        <v>-612028310</v>
      </c>
      <c r="Z47" s="47">
        <v>-108.90248715938924</v>
      </c>
      <c r="AA47" s="22">
        <v>561996632</v>
      </c>
    </row>
    <row r="48" spans="1:27" x14ac:dyDescent="0.25">
      <c r="A48" s="23" t="s">
        <v>73</v>
      </c>
      <c r="B48" s="17" t="s">
        <v>32</v>
      </c>
      <c r="C48" s="18">
        <v>-16910910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>
        <v>6008228</v>
      </c>
      <c r="P48" s="20">
        <v>3000000</v>
      </c>
      <c r="Q48" s="20"/>
      <c r="R48" s="20">
        <v>9008228</v>
      </c>
      <c r="S48" s="20"/>
      <c r="T48" s="20"/>
      <c r="U48" s="20"/>
      <c r="V48" s="20"/>
      <c r="W48" s="20">
        <v>9008228</v>
      </c>
      <c r="X48" s="20"/>
      <c r="Y48" s="20">
        <v>9008228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-1175367750</v>
      </c>
      <c r="D50" s="50">
        <f t="shared" ref="D50:Y50" si="7">SUM(D47:D49)</f>
        <v>0</v>
      </c>
      <c r="E50" s="51">
        <f t="shared" si="7"/>
        <v>537784627</v>
      </c>
      <c r="F50" s="52">
        <f t="shared" si="7"/>
        <v>561996632</v>
      </c>
      <c r="G50" s="52">
        <f t="shared" si="7"/>
        <v>96183615</v>
      </c>
      <c r="H50" s="52">
        <f t="shared" si="7"/>
        <v>-92709687</v>
      </c>
      <c r="I50" s="52">
        <f t="shared" si="7"/>
        <v>15269988</v>
      </c>
      <c r="J50" s="52">
        <f t="shared" si="7"/>
        <v>18743916</v>
      </c>
      <c r="K50" s="52">
        <f t="shared" si="7"/>
        <v>8347509</v>
      </c>
      <c r="L50" s="52">
        <f t="shared" si="7"/>
        <v>121003897</v>
      </c>
      <c r="M50" s="52">
        <f t="shared" si="7"/>
        <v>43133761</v>
      </c>
      <c r="N50" s="52">
        <f t="shared" si="7"/>
        <v>172485167</v>
      </c>
      <c r="O50" s="52">
        <f t="shared" si="7"/>
        <v>-43633993</v>
      </c>
      <c r="P50" s="52">
        <f t="shared" si="7"/>
        <v>44523609</v>
      </c>
      <c r="Q50" s="52">
        <f t="shared" si="7"/>
        <v>-179124507</v>
      </c>
      <c r="R50" s="52">
        <f t="shared" si="7"/>
        <v>-178234891</v>
      </c>
      <c r="S50" s="52">
        <f t="shared" si="7"/>
        <v>183380558</v>
      </c>
      <c r="T50" s="52">
        <f t="shared" si="7"/>
        <v>12119577</v>
      </c>
      <c r="U50" s="52">
        <f t="shared" si="7"/>
        <v>-249517777</v>
      </c>
      <c r="V50" s="52">
        <f t="shared" si="7"/>
        <v>-54017642</v>
      </c>
      <c r="W50" s="52">
        <f t="shared" si="7"/>
        <v>-41023450</v>
      </c>
      <c r="X50" s="52">
        <f t="shared" si="7"/>
        <v>561996632</v>
      </c>
      <c r="Y50" s="52">
        <f t="shared" si="7"/>
        <v>-603020082</v>
      </c>
      <c r="Z50" s="53">
        <f>+IF(X50&lt;&gt;0,+(Y50/X50)*100,0)</f>
        <v>-107.29959000893088</v>
      </c>
      <c r="AA50" s="54">
        <f>SUM(AA47:AA49)</f>
        <v>561996632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4FD102B-2128-4309-9D3A-EB6F652F1DB8}"/>
</file>

<file path=customXml/itemProps2.xml><?xml version="1.0" encoding="utf-8"?>
<ds:datastoreItem xmlns:ds="http://schemas.openxmlformats.org/officeDocument/2006/customXml" ds:itemID="{4EFE6027-C9C9-4628-97F4-607FB1620556}"/>
</file>

<file path=customXml/itemProps3.xml><?xml version="1.0" encoding="utf-8"?>
<ds:datastoreItem xmlns:ds="http://schemas.openxmlformats.org/officeDocument/2006/customXml" ds:itemID="{3F9A3CEF-05A1-44F9-8B06-69E39BCE76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2025-08-18T12:37:43Z</dcterms:created>
  <dcterms:modified xsi:type="dcterms:W3CDTF">2025-08-18T12:39:27Z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